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9\"/>
    </mc:Choice>
  </mc:AlternateContent>
  <xr:revisionPtr revIDLastSave="0" documentId="8_{66233A7F-6FE0-4055-A5D9-2AC842BBDA0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CPT!$A$1:$K$215</definedName>
    <definedName name="_xlnm.Print_Area" localSheetId="7">'DC1'!$A$1:$K$215</definedName>
    <definedName name="_xlnm.Print_Area" localSheetId="13">'DC2'!$A$1:$K$215</definedName>
    <definedName name="_xlnm.Print_Area" localSheetId="18">'DC3'!$A$1:$K$215</definedName>
    <definedName name="_xlnm.Print_Area" localSheetId="26">'DC4'!$A$1:$K$215</definedName>
    <definedName name="_xlnm.Print_Area" localSheetId="30">'DC5'!$A$1:$K$215</definedName>
    <definedName name="_xlnm.Print_Area" localSheetId="0">Summary!$A$1:$K$215</definedName>
    <definedName name="_xlnm.Print_Area" localSheetId="2">'WC011'!$A$1:$K$215</definedName>
    <definedName name="_xlnm.Print_Area" localSheetId="3">'WC012'!$A$1:$K$215</definedName>
    <definedName name="_xlnm.Print_Area" localSheetId="4">'WC013'!$A$1:$K$215</definedName>
    <definedName name="_xlnm.Print_Area" localSheetId="5">'WC014'!$A$1:$K$215</definedName>
    <definedName name="_xlnm.Print_Area" localSheetId="6">'WC015'!$A$1:$K$215</definedName>
    <definedName name="_xlnm.Print_Area" localSheetId="8">'WC022'!$A$1:$K$215</definedName>
    <definedName name="_xlnm.Print_Area" localSheetId="9">'WC023'!$A$1:$K$215</definedName>
    <definedName name="_xlnm.Print_Area" localSheetId="10">'WC024'!$A$1:$K$215</definedName>
    <definedName name="_xlnm.Print_Area" localSheetId="11">'WC025'!$A$1:$K$215</definedName>
    <definedName name="_xlnm.Print_Area" localSheetId="12">'WC026'!$A$1:$K$215</definedName>
    <definedName name="_xlnm.Print_Area" localSheetId="14">'WC031'!$A$1:$K$215</definedName>
    <definedName name="_xlnm.Print_Area" localSheetId="15">'WC032'!$A$1:$K$215</definedName>
    <definedName name="_xlnm.Print_Area" localSheetId="16">'WC033'!$A$1:$K$215</definedName>
    <definedName name="_xlnm.Print_Area" localSheetId="17">'WC034'!$A$1:$K$215</definedName>
    <definedName name="_xlnm.Print_Area" localSheetId="19">'WC041'!$A$1:$K$215</definedName>
    <definedName name="_xlnm.Print_Area" localSheetId="20">'WC042'!$A$1:$K$215</definedName>
    <definedName name="_xlnm.Print_Area" localSheetId="21">'WC043'!$A$1:$K$215</definedName>
    <definedName name="_xlnm.Print_Area" localSheetId="22">'WC044'!$A$1:$K$215</definedName>
    <definedName name="_xlnm.Print_Area" localSheetId="23">'WC045'!$A$1:$K$215</definedName>
    <definedName name="_xlnm.Print_Area" localSheetId="24">'WC047'!$A$1:$K$215</definedName>
    <definedName name="_xlnm.Print_Area" localSheetId="25">'WC048'!$A$1:$K$215</definedName>
    <definedName name="_xlnm.Print_Area" localSheetId="27">'WC051'!$A$1:$K$215</definedName>
    <definedName name="_xlnm.Print_Area" localSheetId="28">'WC052'!$A$1:$K$215</definedName>
    <definedName name="_xlnm.Print_Area" localSheetId="29">'WC053'!$A$1:$K$215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5" i="30" l="1"/>
  <c r="G201" i="7"/>
  <c r="K201" i="11"/>
  <c r="C201" i="11"/>
  <c r="E201" i="13"/>
  <c r="F201" i="14"/>
  <c r="G201" i="15"/>
  <c r="J201" i="18"/>
  <c r="K201" i="19"/>
  <c r="D201" i="20"/>
  <c r="E201" i="21"/>
  <c r="F201" i="22"/>
  <c r="I201" i="25"/>
  <c r="J201" i="26"/>
  <c r="C201" i="27"/>
  <c r="D201" i="28"/>
  <c r="E201" i="29"/>
  <c r="H201" i="1"/>
  <c r="K193" i="2"/>
  <c r="J193" i="2"/>
  <c r="I193" i="2"/>
  <c r="I169" i="2" s="1"/>
  <c r="H193" i="2"/>
  <c r="G193" i="2"/>
  <c r="F193" i="2"/>
  <c r="E193" i="2"/>
  <c r="D193" i="2"/>
  <c r="C193" i="2"/>
  <c r="K193" i="3"/>
  <c r="J193" i="3"/>
  <c r="J169" i="3" s="1"/>
  <c r="I193" i="3"/>
  <c r="H193" i="3"/>
  <c r="G193" i="3"/>
  <c r="F193" i="3"/>
  <c r="E193" i="3"/>
  <c r="D193" i="3"/>
  <c r="C193" i="3"/>
  <c r="K193" i="4"/>
  <c r="K169" i="4" s="1"/>
  <c r="J193" i="4"/>
  <c r="I193" i="4"/>
  <c r="H193" i="4"/>
  <c r="G193" i="4"/>
  <c r="F193" i="4"/>
  <c r="E193" i="4"/>
  <c r="D193" i="4"/>
  <c r="C193" i="4"/>
  <c r="C169" i="4" s="1"/>
  <c r="K193" i="5"/>
  <c r="J193" i="5"/>
  <c r="I193" i="5"/>
  <c r="H193" i="5"/>
  <c r="G193" i="5"/>
  <c r="F193" i="5"/>
  <c r="E193" i="5"/>
  <c r="D193" i="5"/>
  <c r="D169" i="5" s="1"/>
  <c r="C193" i="5"/>
  <c r="K193" i="6"/>
  <c r="J193" i="6"/>
  <c r="I193" i="6"/>
  <c r="H193" i="6"/>
  <c r="G193" i="6"/>
  <c r="F193" i="6"/>
  <c r="E193" i="6"/>
  <c r="E169" i="6" s="1"/>
  <c r="D193" i="6"/>
  <c r="C193" i="6"/>
  <c r="K193" i="7"/>
  <c r="J193" i="7"/>
  <c r="I193" i="7"/>
  <c r="H193" i="7"/>
  <c r="G193" i="7"/>
  <c r="F193" i="7"/>
  <c r="F169" i="7" s="1"/>
  <c r="E193" i="7"/>
  <c r="D193" i="7"/>
  <c r="C193" i="7"/>
  <c r="K193" i="8"/>
  <c r="J193" i="8"/>
  <c r="I193" i="8"/>
  <c r="H193" i="8"/>
  <c r="G193" i="8"/>
  <c r="G169" i="8" s="1"/>
  <c r="F193" i="8"/>
  <c r="E193" i="8"/>
  <c r="D193" i="8"/>
  <c r="C193" i="8"/>
  <c r="K193" i="9"/>
  <c r="J193" i="9"/>
  <c r="I193" i="9"/>
  <c r="H193" i="9"/>
  <c r="H169" i="9" s="1"/>
  <c r="G193" i="9"/>
  <c r="F193" i="9"/>
  <c r="E193" i="9"/>
  <c r="D193" i="9"/>
  <c r="C193" i="9"/>
  <c r="K193" i="10"/>
  <c r="J193" i="10"/>
  <c r="I193" i="10"/>
  <c r="I169" i="10" s="1"/>
  <c r="H193" i="10"/>
  <c r="G193" i="10"/>
  <c r="F193" i="10"/>
  <c r="E193" i="10"/>
  <c r="D193" i="10"/>
  <c r="C193" i="10"/>
  <c r="K193" i="11"/>
  <c r="J193" i="11"/>
  <c r="J169" i="11" s="1"/>
  <c r="I193" i="11"/>
  <c r="H193" i="11"/>
  <c r="G193" i="11"/>
  <c r="F193" i="11"/>
  <c r="E193" i="11"/>
  <c r="D193" i="11"/>
  <c r="C193" i="11"/>
  <c r="K193" i="12"/>
  <c r="K169" i="12" s="1"/>
  <c r="J193" i="12"/>
  <c r="I193" i="12"/>
  <c r="H193" i="12"/>
  <c r="G193" i="12"/>
  <c r="F193" i="12"/>
  <c r="E193" i="12"/>
  <c r="D193" i="12"/>
  <c r="C193" i="12"/>
  <c r="C169" i="12" s="1"/>
  <c r="K193" i="13"/>
  <c r="J193" i="13"/>
  <c r="I193" i="13"/>
  <c r="H193" i="13"/>
  <c r="G193" i="13"/>
  <c r="F193" i="13"/>
  <c r="E193" i="13"/>
  <c r="D193" i="13"/>
  <c r="D169" i="13" s="1"/>
  <c r="C193" i="13"/>
  <c r="K193" i="14"/>
  <c r="J193" i="14"/>
  <c r="I193" i="14"/>
  <c r="H193" i="14"/>
  <c r="G193" i="14"/>
  <c r="F193" i="14"/>
  <c r="E193" i="14"/>
  <c r="E169" i="14" s="1"/>
  <c r="D193" i="14"/>
  <c r="C193" i="14"/>
  <c r="K193" i="15"/>
  <c r="J193" i="15"/>
  <c r="I193" i="15"/>
  <c r="H193" i="15"/>
  <c r="G193" i="15"/>
  <c r="F193" i="15"/>
  <c r="F169" i="15" s="1"/>
  <c r="E193" i="15"/>
  <c r="D193" i="15"/>
  <c r="C193" i="15"/>
  <c r="K193" i="16"/>
  <c r="J193" i="16"/>
  <c r="I193" i="16"/>
  <c r="H193" i="16"/>
  <c r="G193" i="16"/>
  <c r="G169" i="16" s="1"/>
  <c r="F193" i="16"/>
  <c r="E193" i="16"/>
  <c r="D193" i="16"/>
  <c r="C193" i="16"/>
  <c r="K193" i="17"/>
  <c r="J193" i="17"/>
  <c r="I193" i="17"/>
  <c r="H193" i="17"/>
  <c r="H169" i="17" s="1"/>
  <c r="G193" i="17"/>
  <c r="F193" i="17"/>
  <c r="E193" i="17"/>
  <c r="D193" i="17"/>
  <c r="C193" i="17"/>
  <c r="K193" i="18"/>
  <c r="J193" i="18"/>
  <c r="I193" i="18"/>
  <c r="I169" i="18" s="1"/>
  <c r="H193" i="18"/>
  <c r="G193" i="18"/>
  <c r="F193" i="18"/>
  <c r="E193" i="18"/>
  <c r="D193" i="18"/>
  <c r="C193" i="18"/>
  <c r="K193" i="19"/>
  <c r="J193" i="19"/>
  <c r="J169" i="19" s="1"/>
  <c r="I193" i="19"/>
  <c r="H193" i="19"/>
  <c r="G193" i="19"/>
  <c r="F193" i="19"/>
  <c r="E193" i="19"/>
  <c r="D193" i="19"/>
  <c r="C193" i="19"/>
  <c r="K193" i="20"/>
  <c r="K169" i="20" s="1"/>
  <c r="J193" i="20"/>
  <c r="I193" i="20"/>
  <c r="H193" i="20"/>
  <c r="G193" i="20"/>
  <c r="F193" i="20"/>
  <c r="E193" i="20"/>
  <c r="D193" i="20"/>
  <c r="C193" i="20"/>
  <c r="C169" i="20" s="1"/>
  <c r="K193" i="21"/>
  <c r="J193" i="21"/>
  <c r="I193" i="21"/>
  <c r="H193" i="21"/>
  <c r="G193" i="21"/>
  <c r="F193" i="21"/>
  <c r="E193" i="21"/>
  <c r="D193" i="21"/>
  <c r="D169" i="21" s="1"/>
  <c r="C193" i="21"/>
  <c r="K193" i="22"/>
  <c r="J193" i="22"/>
  <c r="I193" i="22"/>
  <c r="H193" i="22"/>
  <c r="G193" i="22"/>
  <c r="F193" i="22"/>
  <c r="E193" i="22"/>
  <c r="E169" i="22" s="1"/>
  <c r="D193" i="22"/>
  <c r="C193" i="22"/>
  <c r="K193" i="23"/>
  <c r="J193" i="23"/>
  <c r="I193" i="23"/>
  <c r="H193" i="23"/>
  <c r="G193" i="23"/>
  <c r="F193" i="23"/>
  <c r="F169" i="23" s="1"/>
  <c r="E193" i="23"/>
  <c r="D193" i="23"/>
  <c r="C193" i="23"/>
  <c r="K193" i="24"/>
  <c r="J193" i="24"/>
  <c r="I193" i="24"/>
  <c r="H193" i="24"/>
  <c r="G193" i="24"/>
  <c r="G169" i="24" s="1"/>
  <c r="F193" i="24"/>
  <c r="E193" i="24"/>
  <c r="D193" i="24"/>
  <c r="C193" i="24"/>
  <c r="K193" i="25"/>
  <c r="J193" i="25"/>
  <c r="I193" i="25"/>
  <c r="H193" i="25"/>
  <c r="H169" i="25" s="1"/>
  <c r="G193" i="25"/>
  <c r="F193" i="25"/>
  <c r="E193" i="25"/>
  <c r="D193" i="25"/>
  <c r="C193" i="25"/>
  <c r="K193" i="26"/>
  <c r="J193" i="26"/>
  <c r="I193" i="26"/>
  <c r="I169" i="26" s="1"/>
  <c r="I201" i="26" s="1"/>
  <c r="H193" i="26"/>
  <c r="G193" i="26"/>
  <c r="F193" i="26"/>
  <c r="E193" i="26"/>
  <c r="D193" i="26"/>
  <c r="C193" i="26"/>
  <c r="K193" i="27"/>
  <c r="J193" i="27"/>
  <c r="J169" i="27" s="1"/>
  <c r="I193" i="27"/>
  <c r="H193" i="27"/>
  <c r="G193" i="27"/>
  <c r="F193" i="27"/>
  <c r="E193" i="27"/>
  <c r="D193" i="27"/>
  <c r="C193" i="27"/>
  <c r="K193" i="28"/>
  <c r="K169" i="28" s="1"/>
  <c r="J193" i="28"/>
  <c r="I193" i="28"/>
  <c r="H193" i="28"/>
  <c r="G193" i="28"/>
  <c r="F193" i="28"/>
  <c r="E193" i="28"/>
  <c r="D193" i="28"/>
  <c r="C193" i="28"/>
  <c r="C169" i="28" s="1"/>
  <c r="K193" i="29"/>
  <c r="J193" i="29"/>
  <c r="I193" i="29"/>
  <c r="H193" i="29"/>
  <c r="G193" i="29"/>
  <c r="F193" i="29"/>
  <c r="E193" i="29"/>
  <c r="D193" i="29"/>
  <c r="D169" i="29" s="1"/>
  <c r="C193" i="29"/>
  <c r="K193" i="30"/>
  <c r="J193" i="30"/>
  <c r="I193" i="30"/>
  <c r="H193" i="30"/>
  <c r="G193" i="30"/>
  <c r="F193" i="30"/>
  <c r="E193" i="30"/>
  <c r="E169" i="30" s="1"/>
  <c r="D193" i="30"/>
  <c r="C193" i="30"/>
  <c r="K193" i="31"/>
  <c r="J193" i="31"/>
  <c r="I193" i="31"/>
  <c r="H193" i="31"/>
  <c r="G193" i="31"/>
  <c r="F193" i="31"/>
  <c r="F169" i="31" s="1"/>
  <c r="E193" i="31"/>
  <c r="D193" i="31"/>
  <c r="C193" i="31"/>
  <c r="K193" i="1"/>
  <c r="J193" i="1"/>
  <c r="I193" i="1"/>
  <c r="H193" i="1"/>
  <c r="G193" i="1"/>
  <c r="G169" i="1" s="1"/>
  <c r="F193" i="1"/>
  <c r="E193" i="1"/>
  <c r="D193" i="1"/>
  <c r="C193" i="1"/>
  <c r="K189" i="2"/>
  <c r="J189" i="2"/>
  <c r="I189" i="2"/>
  <c r="H189" i="2"/>
  <c r="G189" i="2"/>
  <c r="F189" i="2"/>
  <c r="E189" i="2"/>
  <c r="D189" i="2"/>
  <c r="C189" i="2"/>
  <c r="K189" i="3"/>
  <c r="J189" i="3"/>
  <c r="I189" i="3"/>
  <c r="H189" i="3"/>
  <c r="G189" i="3"/>
  <c r="F189" i="3"/>
  <c r="E189" i="3"/>
  <c r="D189" i="3"/>
  <c r="C189" i="3"/>
  <c r="K189" i="4"/>
  <c r="J189" i="4"/>
  <c r="I189" i="4"/>
  <c r="H189" i="4"/>
  <c r="G189" i="4"/>
  <c r="F189" i="4"/>
  <c r="E189" i="4"/>
  <c r="D189" i="4"/>
  <c r="C189" i="4"/>
  <c r="K189" i="5"/>
  <c r="J189" i="5"/>
  <c r="I189" i="5"/>
  <c r="H189" i="5"/>
  <c r="G189" i="5"/>
  <c r="F189" i="5"/>
  <c r="E189" i="5"/>
  <c r="D189" i="5"/>
  <c r="C189" i="5"/>
  <c r="K189" i="6"/>
  <c r="J189" i="6"/>
  <c r="I189" i="6"/>
  <c r="H189" i="6"/>
  <c r="G189" i="6"/>
  <c r="F189" i="6"/>
  <c r="E189" i="6"/>
  <c r="D189" i="6"/>
  <c r="C189" i="6"/>
  <c r="K189" i="7"/>
  <c r="J189" i="7"/>
  <c r="I189" i="7"/>
  <c r="H189" i="7"/>
  <c r="G189" i="7"/>
  <c r="F189" i="7"/>
  <c r="E189" i="7"/>
  <c r="D189" i="7"/>
  <c r="C189" i="7"/>
  <c r="K189" i="8"/>
  <c r="J189" i="8"/>
  <c r="I189" i="8"/>
  <c r="H189" i="8"/>
  <c r="G189" i="8"/>
  <c r="F189" i="8"/>
  <c r="E189" i="8"/>
  <c r="D189" i="8"/>
  <c r="C189" i="8"/>
  <c r="K189" i="9"/>
  <c r="J189" i="9"/>
  <c r="I189" i="9"/>
  <c r="H189" i="9"/>
  <c r="G189" i="9"/>
  <c r="F189" i="9"/>
  <c r="E189" i="9"/>
  <c r="D189" i="9"/>
  <c r="C189" i="9"/>
  <c r="K189" i="10"/>
  <c r="J189" i="10"/>
  <c r="I189" i="10"/>
  <c r="H189" i="10"/>
  <c r="G189" i="10"/>
  <c r="F189" i="10"/>
  <c r="E189" i="10"/>
  <c r="D189" i="10"/>
  <c r="C189" i="10"/>
  <c r="K189" i="11"/>
  <c r="J189" i="11"/>
  <c r="I189" i="11"/>
  <c r="H189" i="11"/>
  <c r="G189" i="11"/>
  <c r="F189" i="11"/>
  <c r="E189" i="11"/>
  <c r="D189" i="11"/>
  <c r="C189" i="11"/>
  <c r="K189" i="12"/>
  <c r="J189" i="12"/>
  <c r="I189" i="12"/>
  <c r="H189" i="12"/>
  <c r="G189" i="12"/>
  <c r="F189" i="12"/>
  <c r="E189" i="12"/>
  <c r="D189" i="12"/>
  <c r="C189" i="12"/>
  <c r="K189" i="13"/>
  <c r="J189" i="13"/>
  <c r="I189" i="13"/>
  <c r="H189" i="13"/>
  <c r="G189" i="13"/>
  <c r="F189" i="13"/>
  <c r="E189" i="13"/>
  <c r="D189" i="13"/>
  <c r="C189" i="13"/>
  <c r="K189" i="14"/>
  <c r="J189" i="14"/>
  <c r="I189" i="14"/>
  <c r="H189" i="14"/>
  <c r="G189" i="14"/>
  <c r="F189" i="14"/>
  <c r="E189" i="14"/>
  <c r="D189" i="14"/>
  <c r="C189" i="14"/>
  <c r="K189" i="15"/>
  <c r="J189" i="15"/>
  <c r="I189" i="15"/>
  <c r="H189" i="15"/>
  <c r="G189" i="15"/>
  <c r="F189" i="15"/>
  <c r="E189" i="15"/>
  <c r="D189" i="15"/>
  <c r="C189" i="15"/>
  <c r="K189" i="16"/>
  <c r="J189" i="16"/>
  <c r="I189" i="16"/>
  <c r="H189" i="16"/>
  <c r="G189" i="16"/>
  <c r="F189" i="16"/>
  <c r="E189" i="16"/>
  <c r="D189" i="16"/>
  <c r="C189" i="16"/>
  <c r="K189" i="17"/>
  <c r="J189" i="17"/>
  <c r="I189" i="17"/>
  <c r="H189" i="17"/>
  <c r="G189" i="17"/>
  <c r="F189" i="17"/>
  <c r="E189" i="17"/>
  <c r="D189" i="17"/>
  <c r="C189" i="17"/>
  <c r="K189" i="18"/>
  <c r="J189" i="18"/>
  <c r="I189" i="18"/>
  <c r="H189" i="18"/>
  <c r="G189" i="18"/>
  <c r="F189" i="18"/>
  <c r="E189" i="18"/>
  <c r="D189" i="18"/>
  <c r="C189" i="18"/>
  <c r="K189" i="19"/>
  <c r="J189" i="19"/>
  <c r="I189" i="19"/>
  <c r="H189" i="19"/>
  <c r="G189" i="19"/>
  <c r="F189" i="19"/>
  <c r="E189" i="19"/>
  <c r="D189" i="19"/>
  <c r="C189" i="19"/>
  <c r="K189" i="20"/>
  <c r="J189" i="20"/>
  <c r="I189" i="20"/>
  <c r="H189" i="20"/>
  <c r="G189" i="20"/>
  <c r="F189" i="20"/>
  <c r="E189" i="20"/>
  <c r="D189" i="20"/>
  <c r="C189" i="20"/>
  <c r="K189" i="21"/>
  <c r="J189" i="21"/>
  <c r="I189" i="21"/>
  <c r="H189" i="21"/>
  <c r="G189" i="21"/>
  <c r="F189" i="21"/>
  <c r="E189" i="21"/>
  <c r="D189" i="21"/>
  <c r="C189" i="21"/>
  <c r="K189" i="22"/>
  <c r="J189" i="22"/>
  <c r="I189" i="22"/>
  <c r="H189" i="22"/>
  <c r="G189" i="22"/>
  <c r="F189" i="22"/>
  <c r="E189" i="22"/>
  <c r="D189" i="22"/>
  <c r="C189" i="22"/>
  <c r="K189" i="23"/>
  <c r="J189" i="23"/>
  <c r="I189" i="23"/>
  <c r="H189" i="23"/>
  <c r="G189" i="23"/>
  <c r="F189" i="23"/>
  <c r="E189" i="23"/>
  <c r="D189" i="23"/>
  <c r="C189" i="23"/>
  <c r="K189" i="24"/>
  <c r="J189" i="24"/>
  <c r="I189" i="24"/>
  <c r="H189" i="24"/>
  <c r="G189" i="24"/>
  <c r="F189" i="24"/>
  <c r="E189" i="24"/>
  <c r="D189" i="24"/>
  <c r="C189" i="24"/>
  <c r="K189" i="25"/>
  <c r="J189" i="25"/>
  <c r="I189" i="25"/>
  <c r="H189" i="25"/>
  <c r="G189" i="25"/>
  <c r="F189" i="25"/>
  <c r="E189" i="25"/>
  <c r="D189" i="25"/>
  <c r="C189" i="25"/>
  <c r="K189" i="26"/>
  <c r="J189" i="26"/>
  <c r="I189" i="26"/>
  <c r="H189" i="26"/>
  <c r="G189" i="26"/>
  <c r="F189" i="26"/>
  <c r="E189" i="26"/>
  <c r="D189" i="26"/>
  <c r="C189" i="26"/>
  <c r="K189" i="27"/>
  <c r="J189" i="27"/>
  <c r="I189" i="27"/>
  <c r="H189" i="27"/>
  <c r="G189" i="27"/>
  <c r="F189" i="27"/>
  <c r="E189" i="27"/>
  <c r="D189" i="27"/>
  <c r="C189" i="27"/>
  <c r="K189" i="28"/>
  <c r="J189" i="28"/>
  <c r="I189" i="28"/>
  <c r="H189" i="28"/>
  <c r="G189" i="28"/>
  <c r="F189" i="28"/>
  <c r="E189" i="28"/>
  <c r="D189" i="28"/>
  <c r="C189" i="28"/>
  <c r="K189" i="29"/>
  <c r="J189" i="29"/>
  <c r="I189" i="29"/>
  <c r="H189" i="29"/>
  <c r="G189" i="29"/>
  <c r="F189" i="29"/>
  <c r="E189" i="29"/>
  <c r="D189" i="29"/>
  <c r="C189" i="29"/>
  <c r="K189" i="30"/>
  <c r="J189" i="30"/>
  <c r="I189" i="30"/>
  <c r="H189" i="30"/>
  <c r="G189" i="30"/>
  <c r="F189" i="30"/>
  <c r="E189" i="30"/>
  <c r="D189" i="30"/>
  <c r="C189" i="30"/>
  <c r="K189" i="31"/>
  <c r="J189" i="31"/>
  <c r="I189" i="31"/>
  <c r="H189" i="31"/>
  <c r="G189" i="31"/>
  <c r="F189" i="31"/>
  <c r="E189" i="31"/>
  <c r="D189" i="31"/>
  <c r="C189" i="31"/>
  <c r="K189" i="1"/>
  <c r="J189" i="1"/>
  <c r="I189" i="1"/>
  <c r="H189" i="1"/>
  <c r="G189" i="1"/>
  <c r="F189" i="1"/>
  <c r="E189" i="1"/>
  <c r="D189" i="1"/>
  <c r="C189" i="1"/>
  <c r="K186" i="2"/>
  <c r="J186" i="2"/>
  <c r="I186" i="2"/>
  <c r="H186" i="2"/>
  <c r="G186" i="2"/>
  <c r="F186" i="2"/>
  <c r="E186" i="2"/>
  <c r="D186" i="2"/>
  <c r="C186" i="2"/>
  <c r="K186" i="3"/>
  <c r="J186" i="3"/>
  <c r="I186" i="3"/>
  <c r="H186" i="3"/>
  <c r="G186" i="3"/>
  <c r="F186" i="3"/>
  <c r="E186" i="3"/>
  <c r="D186" i="3"/>
  <c r="C186" i="3"/>
  <c r="K186" i="4"/>
  <c r="J186" i="4"/>
  <c r="I186" i="4"/>
  <c r="I169" i="4" s="1"/>
  <c r="H186" i="4"/>
  <c r="G186" i="4"/>
  <c r="F186" i="4"/>
  <c r="E186" i="4"/>
  <c r="D186" i="4"/>
  <c r="C186" i="4"/>
  <c r="K186" i="5"/>
  <c r="J186" i="5"/>
  <c r="I186" i="5"/>
  <c r="H186" i="5"/>
  <c r="G186" i="5"/>
  <c r="F186" i="5"/>
  <c r="E186" i="5"/>
  <c r="D186" i="5"/>
  <c r="C186" i="5"/>
  <c r="K186" i="6"/>
  <c r="J186" i="6"/>
  <c r="I186" i="6"/>
  <c r="H186" i="6"/>
  <c r="G186" i="6"/>
  <c r="F186" i="6"/>
  <c r="E186" i="6"/>
  <c r="D186" i="6"/>
  <c r="C186" i="6"/>
  <c r="K186" i="7"/>
  <c r="J186" i="7"/>
  <c r="I186" i="7"/>
  <c r="H186" i="7"/>
  <c r="G186" i="7"/>
  <c r="F186" i="7"/>
  <c r="E186" i="7"/>
  <c r="D186" i="7"/>
  <c r="D169" i="7" s="1"/>
  <c r="C186" i="7"/>
  <c r="K186" i="8"/>
  <c r="J186" i="8"/>
  <c r="I186" i="8"/>
  <c r="H186" i="8"/>
  <c r="G186" i="8"/>
  <c r="F186" i="8"/>
  <c r="E186" i="8"/>
  <c r="D186" i="8"/>
  <c r="C186" i="8"/>
  <c r="K186" i="9"/>
  <c r="J186" i="9"/>
  <c r="I186" i="9"/>
  <c r="H186" i="9"/>
  <c r="G186" i="9"/>
  <c r="F186" i="9"/>
  <c r="E186" i="9"/>
  <c r="D186" i="9"/>
  <c r="C186" i="9"/>
  <c r="K186" i="10"/>
  <c r="J186" i="10"/>
  <c r="I186" i="10"/>
  <c r="H186" i="10"/>
  <c r="G186" i="10"/>
  <c r="F186" i="10"/>
  <c r="E186" i="10"/>
  <c r="D186" i="10"/>
  <c r="C186" i="10"/>
  <c r="K186" i="11"/>
  <c r="J186" i="11"/>
  <c r="I186" i="11"/>
  <c r="H186" i="11"/>
  <c r="H169" i="11" s="1"/>
  <c r="G186" i="11"/>
  <c r="F186" i="11"/>
  <c r="E186" i="11"/>
  <c r="D186" i="11"/>
  <c r="C186" i="11"/>
  <c r="K186" i="12"/>
  <c r="J186" i="12"/>
  <c r="I186" i="12"/>
  <c r="H186" i="12"/>
  <c r="G186" i="12"/>
  <c r="F186" i="12"/>
  <c r="E186" i="12"/>
  <c r="D186" i="12"/>
  <c r="C186" i="12"/>
  <c r="K186" i="13"/>
  <c r="J186" i="13"/>
  <c r="I186" i="13"/>
  <c r="H186" i="13"/>
  <c r="G186" i="13"/>
  <c r="F186" i="13"/>
  <c r="E186" i="13"/>
  <c r="D186" i="13"/>
  <c r="C186" i="13"/>
  <c r="K186" i="14"/>
  <c r="J186" i="14"/>
  <c r="I186" i="14"/>
  <c r="H186" i="14"/>
  <c r="G186" i="14"/>
  <c r="F186" i="14"/>
  <c r="E186" i="14"/>
  <c r="D186" i="14"/>
  <c r="C186" i="14"/>
  <c r="C169" i="14" s="1"/>
  <c r="K186" i="15"/>
  <c r="J186" i="15"/>
  <c r="I186" i="15"/>
  <c r="H186" i="15"/>
  <c r="G186" i="15"/>
  <c r="F186" i="15"/>
  <c r="E186" i="15"/>
  <c r="D186" i="15"/>
  <c r="C186" i="15"/>
  <c r="K186" i="16"/>
  <c r="J186" i="16"/>
  <c r="I186" i="16"/>
  <c r="H186" i="16"/>
  <c r="G186" i="16"/>
  <c r="F186" i="16"/>
  <c r="E186" i="16"/>
  <c r="D186" i="16"/>
  <c r="C186" i="16"/>
  <c r="K186" i="17"/>
  <c r="J186" i="17"/>
  <c r="I186" i="17"/>
  <c r="H186" i="17"/>
  <c r="G186" i="17"/>
  <c r="F186" i="17"/>
  <c r="E186" i="17"/>
  <c r="D186" i="17"/>
  <c r="C186" i="17"/>
  <c r="K186" i="18"/>
  <c r="J186" i="18"/>
  <c r="I186" i="18"/>
  <c r="H186" i="18"/>
  <c r="G186" i="18"/>
  <c r="G169" i="18" s="1"/>
  <c r="F186" i="18"/>
  <c r="E186" i="18"/>
  <c r="D186" i="18"/>
  <c r="C186" i="18"/>
  <c r="K186" i="19"/>
  <c r="J186" i="19"/>
  <c r="I186" i="19"/>
  <c r="H186" i="19"/>
  <c r="G186" i="19"/>
  <c r="F186" i="19"/>
  <c r="E186" i="19"/>
  <c r="D186" i="19"/>
  <c r="C186" i="19"/>
  <c r="K186" i="20"/>
  <c r="J186" i="20"/>
  <c r="I186" i="20"/>
  <c r="H186" i="20"/>
  <c r="G186" i="20"/>
  <c r="F186" i="20"/>
  <c r="E186" i="20"/>
  <c r="D186" i="20"/>
  <c r="C186" i="20"/>
  <c r="K186" i="21"/>
  <c r="J186" i="21"/>
  <c r="I186" i="21"/>
  <c r="H186" i="21"/>
  <c r="G186" i="21"/>
  <c r="F186" i="21"/>
  <c r="E186" i="21"/>
  <c r="D186" i="21"/>
  <c r="C186" i="21"/>
  <c r="K186" i="22"/>
  <c r="K169" i="22" s="1"/>
  <c r="J186" i="22"/>
  <c r="I186" i="22"/>
  <c r="H186" i="22"/>
  <c r="G186" i="22"/>
  <c r="F186" i="22"/>
  <c r="E186" i="22"/>
  <c r="D186" i="22"/>
  <c r="C186" i="22"/>
  <c r="K186" i="23"/>
  <c r="J186" i="23"/>
  <c r="I186" i="23"/>
  <c r="H186" i="23"/>
  <c r="G186" i="23"/>
  <c r="F186" i="23"/>
  <c r="E186" i="23"/>
  <c r="D186" i="23"/>
  <c r="C186" i="23"/>
  <c r="K186" i="24"/>
  <c r="J186" i="24"/>
  <c r="I186" i="24"/>
  <c r="H186" i="24"/>
  <c r="G186" i="24"/>
  <c r="F186" i="24"/>
  <c r="E186" i="24"/>
  <c r="D186" i="24"/>
  <c r="C186" i="24"/>
  <c r="K186" i="25"/>
  <c r="J186" i="25"/>
  <c r="I186" i="25"/>
  <c r="H186" i="25"/>
  <c r="G186" i="25"/>
  <c r="F186" i="25"/>
  <c r="F169" i="25" s="1"/>
  <c r="E186" i="25"/>
  <c r="D186" i="25"/>
  <c r="C186" i="25"/>
  <c r="K186" i="26"/>
  <c r="J186" i="26"/>
  <c r="I186" i="26"/>
  <c r="H186" i="26"/>
  <c r="G186" i="26"/>
  <c r="F186" i="26"/>
  <c r="E186" i="26"/>
  <c r="D186" i="26"/>
  <c r="C186" i="26"/>
  <c r="K186" i="27"/>
  <c r="J186" i="27"/>
  <c r="I186" i="27"/>
  <c r="H186" i="27"/>
  <c r="G186" i="27"/>
  <c r="F186" i="27"/>
  <c r="E186" i="27"/>
  <c r="D186" i="27"/>
  <c r="C186" i="27"/>
  <c r="K186" i="28"/>
  <c r="J186" i="28"/>
  <c r="I186" i="28"/>
  <c r="H186" i="28"/>
  <c r="G186" i="28"/>
  <c r="F186" i="28"/>
  <c r="E186" i="28"/>
  <c r="D186" i="28"/>
  <c r="C186" i="28"/>
  <c r="K186" i="29"/>
  <c r="J186" i="29"/>
  <c r="J169" i="29" s="1"/>
  <c r="I186" i="29"/>
  <c r="H186" i="29"/>
  <c r="G186" i="29"/>
  <c r="F186" i="29"/>
  <c r="E186" i="29"/>
  <c r="D186" i="29"/>
  <c r="C186" i="29"/>
  <c r="K186" i="30"/>
  <c r="K169" i="30" s="1"/>
  <c r="J186" i="30"/>
  <c r="I186" i="30"/>
  <c r="H186" i="30"/>
  <c r="G186" i="30"/>
  <c r="F186" i="30"/>
  <c r="E186" i="30"/>
  <c r="D186" i="30"/>
  <c r="C186" i="30"/>
  <c r="K186" i="31"/>
  <c r="J186" i="31"/>
  <c r="I186" i="31"/>
  <c r="H186" i="31"/>
  <c r="G186" i="31"/>
  <c r="F186" i="31"/>
  <c r="E186" i="31"/>
  <c r="D186" i="31"/>
  <c r="D169" i="31" s="1"/>
  <c r="C186" i="31"/>
  <c r="K186" i="1"/>
  <c r="J186" i="1"/>
  <c r="I186" i="1"/>
  <c r="H186" i="1"/>
  <c r="G186" i="1"/>
  <c r="F186" i="1"/>
  <c r="E186" i="1"/>
  <c r="E169" i="1" s="1"/>
  <c r="D186" i="1"/>
  <c r="C186" i="1"/>
  <c r="K182" i="2"/>
  <c r="J182" i="2"/>
  <c r="I182" i="2"/>
  <c r="H182" i="2"/>
  <c r="G182" i="2"/>
  <c r="F182" i="2"/>
  <c r="F169" i="2" s="1"/>
  <c r="E182" i="2"/>
  <c r="D182" i="2"/>
  <c r="C182" i="2"/>
  <c r="K182" i="3"/>
  <c r="J182" i="3"/>
  <c r="I182" i="3"/>
  <c r="H182" i="3"/>
  <c r="G182" i="3"/>
  <c r="G169" i="3" s="1"/>
  <c r="F182" i="3"/>
  <c r="E182" i="3"/>
  <c r="D182" i="3"/>
  <c r="C182" i="3"/>
  <c r="K182" i="4"/>
  <c r="J182" i="4"/>
  <c r="I182" i="4"/>
  <c r="H182" i="4"/>
  <c r="H169" i="4" s="1"/>
  <c r="G182" i="4"/>
  <c r="F182" i="4"/>
  <c r="E182" i="4"/>
  <c r="D182" i="4"/>
  <c r="C182" i="4"/>
  <c r="K182" i="5"/>
  <c r="J182" i="5"/>
  <c r="I182" i="5"/>
  <c r="I169" i="5" s="1"/>
  <c r="H182" i="5"/>
  <c r="G182" i="5"/>
  <c r="F182" i="5"/>
  <c r="E182" i="5"/>
  <c r="D182" i="5"/>
  <c r="C182" i="5"/>
  <c r="K182" i="6"/>
  <c r="J182" i="6"/>
  <c r="J169" i="6" s="1"/>
  <c r="I182" i="6"/>
  <c r="H182" i="6"/>
  <c r="G182" i="6"/>
  <c r="F182" i="6"/>
  <c r="E182" i="6"/>
  <c r="D182" i="6"/>
  <c r="C182" i="6"/>
  <c r="K182" i="7"/>
  <c r="K169" i="7" s="1"/>
  <c r="J182" i="7"/>
  <c r="I182" i="7"/>
  <c r="H182" i="7"/>
  <c r="G182" i="7"/>
  <c r="F182" i="7"/>
  <c r="E182" i="7"/>
  <c r="D182" i="7"/>
  <c r="C182" i="7"/>
  <c r="C169" i="7" s="1"/>
  <c r="K182" i="8"/>
  <c r="J182" i="8"/>
  <c r="I182" i="8"/>
  <c r="H182" i="8"/>
  <c r="G182" i="8"/>
  <c r="F182" i="8"/>
  <c r="E182" i="8"/>
  <c r="D182" i="8"/>
  <c r="D169" i="8" s="1"/>
  <c r="C182" i="8"/>
  <c r="K182" i="9"/>
  <c r="J182" i="9"/>
  <c r="I182" i="9"/>
  <c r="H182" i="9"/>
  <c r="G182" i="9"/>
  <c r="F182" i="9"/>
  <c r="E182" i="9"/>
  <c r="E169" i="9" s="1"/>
  <c r="D182" i="9"/>
  <c r="C182" i="9"/>
  <c r="K182" i="10"/>
  <c r="J182" i="10"/>
  <c r="I182" i="10"/>
  <c r="H182" i="10"/>
  <c r="G182" i="10"/>
  <c r="F182" i="10"/>
  <c r="F169" i="10" s="1"/>
  <c r="E182" i="10"/>
  <c r="D182" i="10"/>
  <c r="C182" i="10"/>
  <c r="K182" i="11"/>
  <c r="J182" i="11"/>
  <c r="I182" i="11"/>
  <c r="H182" i="11"/>
  <c r="G182" i="11"/>
  <c r="G169" i="11" s="1"/>
  <c r="F182" i="11"/>
  <c r="E182" i="11"/>
  <c r="D182" i="11"/>
  <c r="C182" i="11"/>
  <c r="K182" i="12"/>
  <c r="J182" i="12"/>
  <c r="I182" i="12"/>
  <c r="H182" i="12"/>
  <c r="H169" i="12" s="1"/>
  <c r="G182" i="12"/>
  <c r="F182" i="12"/>
  <c r="E182" i="12"/>
  <c r="D182" i="12"/>
  <c r="C182" i="12"/>
  <c r="K182" i="13"/>
  <c r="J182" i="13"/>
  <c r="I182" i="13"/>
  <c r="I169" i="13" s="1"/>
  <c r="H182" i="13"/>
  <c r="G182" i="13"/>
  <c r="F182" i="13"/>
  <c r="E182" i="13"/>
  <c r="D182" i="13"/>
  <c r="C182" i="13"/>
  <c r="K182" i="14"/>
  <c r="J182" i="14"/>
  <c r="J169" i="14" s="1"/>
  <c r="I182" i="14"/>
  <c r="H182" i="14"/>
  <c r="G182" i="14"/>
  <c r="F182" i="14"/>
  <c r="E182" i="14"/>
  <c r="D182" i="14"/>
  <c r="C182" i="14"/>
  <c r="K182" i="15"/>
  <c r="K169" i="15" s="1"/>
  <c r="J182" i="15"/>
  <c r="I182" i="15"/>
  <c r="H182" i="15"/>
  <c r="G182" i="15"/>
  <c r="F182" i="15"/>
  <c r="E182" i="15"/>
  <c r="D182" i="15"/>
  <c r="C182" i="15"/>
  <c r="C169" i="15" s="1"/>
  <c r="K182" i="16"/>
  <c r="J182" i="16"/>
  <c r="I182" i="16"/>
  <c r="H182" i="16"/>
  <c r="G182" i="16"/>
  <c r="F182" i="16"/>
  <c r="E182" i="16"/>
  <c r="D182" i="16"/>
  <c r="D169" i="16" s="1"/>
  <c r="C182" i="16"/>
  <c r="K182" i="17"/>
  <c r="J182" i="17"/>
  <c r="I182" i="17"/>
  <c r="H182" i="17"/>
  <c r="G182" i="17"/>
  <c r="F182" i="17"/>
  <c r="E182" i="17"/>
  <c r="E169" i="17" s="1"/>
  <c r="D182" i="17"/>
  <c r="C182" i="17"/>
  <c r="K182" i="18"/>
  <c r="J182" i="18"/>
  <c r="I182" i="18"/>
  <c r="H182" i="18"/>
  <c r="G182" i="18"/>
  <c r="F182" i="18"/>
  <c r="F169" i="18" s="1"/>
  <c r="E182" i="18"/>
  <c r="D182" i="18"/>
  <c r="C182" i="18"/>
  <c r="K182" i="19"/>
  <c r="J182" i="19"/>
  <c r="I182" i="19"/>
  <c r="H182" i="19"/>
  <c r="G182" i="19"/>
  <c r="G169" i="19" s="1"/>
  <c r="F182" i="19"/>
  <c r="E182" i="19"/>
  <c r="D182" i="19"/>
  <c r="C182" i="19"/>
  <c r="K182" i="20"/>
  <c r="J182" i="20"/>
  <c r="I182" i="20"/>
  <c r="H182" i="20"/>
  <c r="H169" i="20" s="1"/>
  <c r="G182" i="20"/>
  <c r="F182" i="20"/>
  <c r="E182" i="20"/>
  <c r="D182" i="20"/>
  <c r="C182" i="20"/>
  <c r="K182" i="21"/>
  <c r="J182" i="21"/>
  <c r="I182" i="21"/>
  <c r="I169" i="21" s="1"/>
  <c r="H182" i="21"/>
  <c r="G182" i="21"/>
  <c r="F182" i="21"/>
  <c r="E182" i="21"/>
  <c r="D182" i="21"/>
  <c r="C182" i="21"/>
  <c r="K182" i="22"/>
  <c r="J182" i="22"/>
  <c r="J169" i="22" s="1"/>
  <c r="I182" i="22"/>
  <c r="H182" i="22"/>
  <c r="G182" i="22"/>
  <c r="F182" i="22"/>
  <c r="E182" i="22"/>
  <c r="D182" i="22"/>
  <c r="C182" i="22"/>
  <c r="K182" i="23"/>
  <c r="K169" i="23" s="1"/>
  <c r="J182" i="23"/>
  <c r="I182" i="23"/>
  <c r="H182" i="23"/>
  <c r="G182" i="23"/>
  <c r="F182" i="23"/>
  <c r="E182" i="23"/>
  <c r="D182" i="23"/>
  <c r="C182" i="23"/>
  <c r="C169" i="23" s="1"/>
  <c r="K182" i="24"/>
  <c r="J182" i="24"/>
  <c r="I182" i="24"/>
  <c r="H182" i="24"/>
  <c r="G182" i="24"/>
  <c r="F182" i="24"/>
  <c r="E182" i="24"/>
  <c r="D182" i="24"/>
  <c r="D169" i="24" s="1"/>
  <c r="C182" i="24"/>
  <c r="K182" i="25"/>
  <c r="J182" i="25"/>
  <c r="I182" i="25"/>
  <c r="H182" i="25"/>
  <c r="G182" i="25"/>
  <c r="F182" i="25"/>
  <c r="E182" i="25"/>
  <c r="E169" i="25" s="1"/>
  <c r="D182" i="25"/>
  <c r="C182" i="25"/>
  <c r="K182" i="26"/>
  <c r="J182" i="26"/>
  <c r="I182" i="26"/>
  <c r="H182" i="26"/>
  <c r="G182" i="26"/>
  <c r="F182" i="26"/>
  <c r="F169" i="26" s="1"/>
  <c r="E182" i="26"/>
  <c r="D182" i="26"/>
  <c r="C182" i="26"/>
  <c r="K182" i="27"/>
  <c r="J182" i="27"/>
  <c r="I182" i="27"/>
  <c r="H182" i="27"/>
  <c r="G182" i="27"/>
  <c r="G169" i="27" s="1"/>
  <c r="F182" i="27"/>
  <c r="E182" i="27"/>
  <c r="D182" i="27"/>
  <c r="C182" i="27"/>
  <c r="K182" i="28"/>
  <c r="J182" i="28"/>
  <c r="I182" i="28"/>
  <c r="H182" i="28"/>
  <c r="H169" i="28" s="1"/>
  <c r="G182" i="28"/>
  <c r="F182" i="28"/>
  <c r="E182" i="28"/>
  <c r="D182" i="28"/>
  <c r="C182" i="28"/>
  <c r="K182" i="29"/>
  <c r="J182" i="29"/>
  <c r="I182" i="29"/>
  <c r="I169" i="29" s="1"/>
  <c r="H182" i="29"/>
  <c r="G182" i="29"/>
  <c r="F182" i="29"/>
  <c r="E182" i="29"/>
  <c r="D182" i="29"/>
  <c r="C182" i="29"/>
  <c r="K182" i="30"/>
  <c r="J182" i="30"/>
  <c r="J169" i="30" s="1"/>
  <c r="I182" i="30"/>
  <c r="H182" i="30"/>
  <c r="G182" i="30"/>
  <c r="F182" i="30"/>
  <c r="E182" i="30"/>
  <c r="D182" i="30"/>
  <c r="C182" i="30"/>
  <c r="K182" i="31"/>
  <c r="K169" i="31" s="1"/>
  <c r="J182" i="31"/>
  <c r="I182" i="31"/>
  <c r="H182" i="31"/>
  <c r="G182" i="31"/>
  <c r="F182" i="31"/>
  <c r="E182" i="31"/>
  <c r="D182" i="31"/>
  <c r="C182" i="31"/>
  <c r="C169" i="31" s="1"/>
  <c r="K182" i="1"/>
  <c r="J182" i="1"/>
  <c r="I182" i="1"/>
  <c r="H182" i="1"/>
  <c r="G182" i="1"/>
  <c r="F182" i="1"/>
  <c r="E182" i="1"/>
  <c r="D182" i="1"/>
  <c r="D169" i="1" s="1"/>
  <c r="C182" i="1"/>
  <c r="K179" i="2"/>
  <c r="K169" i="2" s="1"/>
  <c r="J179" i="2"/>
  <c r="I179" i="2"/>
  <c r="H179" i="2"/>
  <c r="G179" i="2"/>
  <c r="F179" i="2"/>
  <c r="E179" i="2"/>
  <c r="E169" i="2" s="1"/>
  <c r="D179" i="2"/>
  <c r="C179" i="2"/>
  <c r="C169" i="2" s="1"/>
  <c r="K179" i="3"/>
  <c r="J179" i="3"/>
  <c r="I179" i="3"/>
  <c r="H179" i="3"/>
  <c r="G179" i="3"/>
  <c r="F179" i="3"/>
  <c r="F169" i="3" s="1"/>
  <c r="E179" i="3"/>
  <c r="D179" i="3"/>
  <c r="D169" i="3" s="1"/>
  <c r="C179" i="3"/>
  <c r="K179" i="4"/>
  <c r="J179" i="4"/>
  <c r="I179" i="4"/>
  <c r="H179" i="4"/>
  <c r="G179" i="4"/>
  <c r="G169" i="4" s="1"/>
  <c r="F179" i="4"/>
  <c r="E179" i="4"/>
  <c r="E169" i="4" s="1"/>
  <c r="D179" i="4"/>
  <c r="C179" i="4"/>
  <c r="K179" i="5"/>
  <c r="J179" i="5"/>
  <c r="I179" i="5"/>
  <c r="H179" i="5"/>
  <c r="H169" i="5" s="1"/>
  <c r="G179" i="5"/>
  <c r="F179" i="5"/>
  <c r="F169" i="5" s="1"/>
  <c r="E179" i="5"/>
  <c r="D179" i="5"/>
  <c r="C179" i="5"/>
  <c r="K179" i="6"/>
  <c r="J179" i="6"/>
  <c r="I179" i="6"/>
  <c r="I169" i="6" s="1"/>
  <c r="H179" i="6"/>
  <c r="G179" i="6"/>
  <c r="G169" i="6" s="1"/>
  <c r="F179" i="6"/>
  <c r="E179" i="6"/>
  <c r="D179" i="6"/>
  <c r="C179" i="6"/>
  <c r="K179" i="7"/>
  <c r="J179" i="7"/>
  <c r="J169" i="7" s="1"/>
  <c r="I179" i="7"/>
  <c r="H179" i="7"/>
  <c r="H169" i="7" s="1"/>
  <c r="G179" i="7"/>
  <c r="F179" i="7"/>
  <c r="E179" i="7"/>
  <c r="D179" i="7"/>
  <c r="C179" i="7"/>
  <c r="K179" i="8"/>
  <c r="K169" i="8" s="1"/>
  <c r="J179" i="8"/>
  <c r="I179" i="8"/>
  <c r="I169" i="8" s="1"/>
  <c r="H179" i="8"/>
  <c r="G179" i="8"/>
  <c r="F179" i="8"/>
  <c r="E179" i="8"/>
  <c r="D179" i="8"/>
  <c r="C179" i="8"/>
  <c r="C169" i="8" s="1"/>
  <c r="K179" i="9"/>
  <c r="J179" i="9"/>
  <c r="J169" i="9" s="1"/>
  <c r="I179" i="9"/>
  <c r="H179" i="9"/>
  <c r="G179" i="9"/>
  <c r="F179" i="9"/>
  <c r="E179" i="9"/>
  <c r="D179" i="9"/>
  <c r="D169" i="9" s="1"/>
  <c r="C179" i="9"/>
  <c r="K179" i="10"/>
  <c r="K169" i="10" s="1"/>
  <c r="K205" i="10" s="1"/>
  <c r="J179" i="10"/>
  <c r="I179" i="10"/>
  <c r="H179" i="10"/>
  <c r="G179" i="10"/>
  <c r="F179" i="10"/>
  <c r="E179" i="10"/>
  <c r="E169" i="10" s="1"/>
  <c r="D179" i="10"/>
  <c r="C179" i="10"/>
  <c r="C169" i="10" s="1"/>
  <c r="K179" i="11"/>
  <c r="J179" i="11"/>
  <c r="I179" i="11"/>
  <c r="H179" i="11"/>
  <c r="G179" i="11"/>
  <c r="F179" i="11"/>
  <c r="F169" i="11" s="1"/>
  <c r="E179" i="11"/>
  <c r="D179" i="11"/>
  <c r="D169" i="11" s="1"/>
  <c r="C179" i="11"/>
  <c r="K179" i="12"/>
  <c r="J179" i="12"/>
  <c r="I179" i="12"/>
  <c r="H179" i="12"/>
  <c r="G179" i="12"/>
  <c r="F179" i="12"/>
  <c r="E179" i="12"/>
  <c r="E169" i="12" s="1"/>
  <c r="D179" i="12"/>
  <c r="C179" i="12"/>
  <c r="K179" i="13"/>
  <c r="J179" i="13"/>
  <c r="I179" i="13"/>
  <c r="H179" i="13"/>
  <c r="H169" i="13" s="1"/>
  <c r="G179" i="13"/>
  <c r="F179" i="13"/>
  <c r="F169" i="13" s="1"/>
  <c r="E179" i="13"/>
  <c r="D179" i="13"/>
  <c r="C179" i="13"/>
  <c r="K179" i="14"/>
  <c r="J179" i="14"/>
  <c r="I179" i="14"/>
  <c r="I169" i="14" s="1"/>
  <c r="H179" i="14"/>
  <c r="G179" i="14"/>
  <c r="G169" i="14" s="1"/>
  <c r="F179" i="14"/>
  <c r="E179" i="14"/>
  <c r="D179" i="14"/>
  <c r="C179" i="14"/>
  <c r="K179" i="15"/>
  <c r="J179" i="15"/>
  <c r="J169" i="15" s="1"/>
  <c r="I179" i="15"/>
  <c r="H179" i="15"/>
  <c r="H169" i="15" s="1"/>
  <c r="G179" i="15"/>
  <c r="F179" i="15"/>
  <c r="E179" i="15"/>
  <c r="D179" i="15"/>
  <c r="C179" i="15"/>
  <c r="K179" i="16"/>
  <c r="J179" i="16"/>
  <c r="I179" i="16"/>
  <c r="I169" i="16" s="1"/>
  <c r="H179" i="16"/>
  <c r="G179" i="16"/>
  <c r="F179" i="16"/>
  <c r="E179" i="16"/>
  <c r="D179" i="16"/>
  <c r="C179" i="16"/>
  <c r="C169" i="16" s="1"/>
  <c r="K179" i="17"/>
  <c r="J179" i="17"/>
  <c r="J169" i="17" s="1"/>
  <c r="I179" i="17"/>
  <c r="H179" i="17"/>
  <c r="G179" i="17"/>
  <c r="F179" i="17"/>
  <c r="E179" i="17"/>
  <c r="D179" i="17"/>
  <c r="D169" i="17" s="1"/>
  <c r="C179" i="17"/>
  <c r="K179" i="18"/>
  <c r="K169" i="18" s="1"/>
  <c r="J179" i="18"/>
  <c r="I179" i="18"/>
  <c r="H179" i="18"/>
  <c r="G179" i="18"/>
  <c r="F179" i="18"/>
  <c r="E179" i="18"/>
  <c r="E169" i="18" s="1"/>
  <c r="D179" i="18"/>
  <c r="C179" i="18"/>
  <c r="C169" i="18" s="1"/>
  <c r="K179" i="19"/>
  <c r="J179" i="19"/>
  <c r="I179" i="19"/>
  <c r="H179" i="19"/>
  <c r="G179" i="19"/>
  <c r="F179" i="19"/>
  <c r="F169" i="19" s="1"/>
  <c r="E179" i="19"/>
  <c r="D179" i="19"/>
  <c r="D169" i="19" s="1"/>
  <c r="C179" i="19"/>
  <c r="K179" i="20"/>
  <c r="J179" i="20"/>
  <c r="I179" i="20"/>
  <c r="H179" i="20"/>
  <c r="G179" i="20"/>
  <c r="G169" i="20" s="1"/>
  <c r="F179" i="20"/>
  <c r="E179" i="20"/>
  <c r="E169" i="20" s="1"/>
  <c r="D179" i="20"/>
  <c r="C179" i="20"/>
  <c r="K179" i="21"/>
  <c r="J179" i="21"/>
  <c r="I179" i="21"/>
  <c r="H179" i="21"/>
  <c r="H169" i="21" s="1"/>
  <c r="G179" i="21"/>
  <c r="F179" i="21"/>
  <c r="F169" i="21" s="1"/>
  <c r="E179" i="21"/>
  <c r="D179" i="21"/>
  <c r="C179" i="21"/>
  <c r="K179" i="22"/>
  <c r="J179" i="22"/>
  <c r="I179" i="22"/>
  <c r="I169" i="22" s="1"/>
  <c r="H179" i="22"/>
  <c r="G179" i="22"/>
  <c r="G169" i="22" s="1"/>
  <c r="F179" i="22"/>
  <c r="E179" i="22"/>
  <c r="D179" i="22"/>
  <c r="C179" i="22"/>
  <c r="K179" i="23"/>
  <c r="J179" i="23"/>
  <c r="J169" i="23" s="1"/>
  <c r="I179" i="23"/>
  <c r="H179" i="23"/>
  <c r="H169" i="23" s="1"/>
  <c r="G179" i="23"/>
  <c r="F179" i="23"/>
  <c r="E179" i="23"/>
  <c r="D179" i="23"/>
  <c r="C179" i="23"/>
  <c r="K179" i="24"/>
  <c r="K169" i="24" s="1"/>
  <c r="J179" i="24"/>
  <c r="I179" i="24"/>
  <c r="I169" i="24" s="1"/>
  <c r="H179" i="24"/>
  <c r="G179" i="24"/>
  <c r="F179" i="24"/>
  <c r="E179" i="24"/>
  <c r="D179" i="24"/>
  <c r="C179" i="24"/>
  <c r="C169" i="24" s="1"/>
  <c r="K179" i="25"/>
  <c r="J179" i="25"/>
  <c r="J169" i="25" s="1"/>
  <c r="I179" i="25"/>
  <c r="H179" i="25"/>
  <c r="G179" i="25"/>
  <c r="F179" i="25"/>
  <c r="E179" i="25"/>
  <c r="D179" i="25"/>
  <c r="D169" i="25" s="1"/>
  <c r="C179" i="25"/>
  <c r="K179" i="26"/>
  <c r="K169" i="26" s="1"/>
  <c r="J179" i="26"/>
  <c r="I179" i="26"/>
  <c r="H179" i="26"/>
  <c r="G179" i="26"/>
  <c r="F179" i="26"/>
  <c r="E179" i="26"/>
  <c r="D179" i="26"/>
  <c r="C179" i="26"/>
  <c r="C169" i="26" s="1"/>
  <c r="K179" i="27"/>
  <c r="J179" i="27"/>
  <c r="I179" i="27"/>
  <c r="H179" i="27"/>
  <c r="G179" i="27"/>
  <c r="F179" i="27"/>
  <c r="F169" i="27" s="1"/>
  <c r="E179" i="27"/>
  <c r="D179" i="27"/>
  <c r="D169" i="27" s="1"/>
  <c r="C179" i="27"/>
  <c r="K179" i="28"/>
  <c r="J179" i="28"/>
  <c r="I179" i="28"/>
  <c r="H179" i="28"/>
  <c r="G179" i="28"/>
  <c r="G169" i="28" s="1"/>
  <c r="F179" i="28"/>
  <c r="E179" i="28"/>
  <c r="E169" i="28" s="1"/>
  <c r="D179" i="28"/>
  <c r="C179" i="28"/>
  <c r="K179" i="29"/>
  <c r="J179" i="29"/>
  <c r="I179" i="29"/>
  <c r="H179" i="29"/>
  <c r="H169" i="29" s="1"/>
  <c r="G179" i="29"/>
  <c r="F179" i="29"/>
  <c r="F169" i="29" s="1"/>
  <c r="E179" i="29"/>
  <c r="D179" i="29"/>
  <c r="C179" i="29"/>
  <c r="K179" i="30"/>
  <c r="J179" i="30"/>
  <c r="I179" i="30"/>
  <c r="H179" i="30"/>
  <c r="G179" i="30"/>
  <c r="G169" i="30" s="1"/>
  <c r="G201" i="30" s="1"/>
  <c r="F179" i="30"/>
  <c r="E179" i="30"/>
  <c r="D179" i="30"/>
  <c r="C179" i="30"/>
  <c r="K179" i="31"/>
  <c r="J179" i="31"/>
  <c r="J169" i="31" s="1"/>
  <c r="I179" i="31"/>
  <c r="H179" i="31"/>
  <c r="H169" i="31" s="1"/>
  <c r="G179" i="31"/>
  <c r="F179" i="31"/>
  <c r="E179" i="31"/>
  <c r="D179" i="31"/>
  <c r="C179" i="31"/>
  <c r="K179" i="1"/>
  <c r="K169" i="1" s="1"/>
  <c r="J179" i="1"/>
  <c r="I179" i="1"/>
  <c r="I169" i="1" s="1"/>
  <c r="H179" i="1"/>
  <c r="G179" i="1"/>
  <c r="F179" i="1"/>
  <c r="E179" i="1"/>
  <c r="D179" i="1"/>
  <c r="C179" i="1"/>
  <c r="C169" i="1" s="1"/>
  <c r="J169" i="2"/>
  <c r="K169" i="3"/>
  <c r="H169" i="3"/>
  <c r="C169" i="3"/>
  <c r="D169" i="4"/>
  <c r="D201" i="4" s="1"/>
  <c r="E169" i="5"/>
  <c r="F169" i="6"/>
  <c r="C169" i="6"/>
  <c r="G169" i="7"/>
  <c r="H169" i="8"/>
  <c r="I169" i="9"/>
  <c r="J169" i="10"/>
  <c r="G169" i="10"/>
  <c r="K169" i="11"/>
  <c r="C169" i="11"/>
  <c r="G169" i="12"/>
  <c r="D169" i="12"/>
  <c r="E169" i="13"/>
  <c r="K169" i="14"/>
  <c r="F169" i="14"/>
  <c r="G169" i="15"/>
  <c r="K169" i="16"/>
  <c r="H169" i="16"/>
  <c r="I169" i="17"/>
  <c r="I201" i="17" s="1"/>
  <c r="F169" i="17"/>
  <c r="J169" i="18"/>
  <c r="K169" i="19"/>
  <c r="C169" i="19"/>
  <c r="D169" i="20"/>
  <c r="J169" i="21"/>
  <c r="E169" i="21"/>
  <c r="F169" i="22"/>
  <c r="G169" i="23"/>
  <c r="H169" i="24"/>
  <c r="E169" i="24"/>
  <c r="I169" i="25"/>
  <c r="J169" i="26"/>
  <c r="E169" i="26"/>
  <c r="K169" i="27"/>
  <c r="C169" i="27"/>
  <c r="I169" i="28"/>
  <c r="D169" i="28"/>
  <c r="E169" i="29"/>
  <c r="I169" i="30"/>
  <c r="I201" i="30" s="1"/>
  <c r="F169" i="30"/>
  <c r="C169" i="30"/>
  <c r="G169" i="31"/>
  <c r="H169" i="1"/>
  <c r="F165" i="2"/>
  <c r="F165" i="3"/>
  <c r="J165" i="4"/>
  <c r="E165" i="4"/>
  <c r="C165" i="4"/>
  <c r="F165" i="5"/>
  <c r="D165" i="5"/>
  <c r="C165" i="5"/>
  <c r="G165" i="6"/>
  <c r="E165" i="6"/>
  <c r="H165" i="7"/>
  <c r="F165" i="7"/>
  <c r="I165" i="8"/>
  <c r="G165" i="8"/>
  <c r="J165" i="9"/>
  <c r="H165" i="9"/>
  <c r="K165" i="10"/>
  <c r="I165" i="10"/>
  <c r="H165" i="10"/>
  <c r="C165" i="10"/>
  <c r="J165" i="11"/>
  <c r="I165" i="11"/>
  <c r="D165" i="11"/>
  <c r="K165" i="12"/>
  <c r="E165" i="12"/>
  <c r="C165" i="12"/>
  <c r="K165" i="13"/>
  <c r="F165" i="13"/>
  <c r="D165" i="13"/>
  <c r="G165" i="14"/>
  <c r="E165" i="14"/>
  <c r="H165" i="15"/>
  <c r="F165" i="15"/>
  <c r="I165" i="16"/>
  <c r="G165" i="16"/>
  <c r="J165" i="17"/>
  <c r="H165" i="17"/>
  <c r="G165" i="17"/>
  <c r="K165" i="18"/>
  <c r="I165" i="18"/>
  <c r="H165" i="18"/>
  <c r="C165" i="18"/>
  <c r="J165" i="19"/>
  <c r="D165" i="19"/>
  <c r="K165" i="20"/>
  <c r="J165" i="20"/>
  <c r="E165" i="20"/>
  <c r="C165" i="20"/>
  <c r="F165" i="21"/>
  <c r="D165" i="21"/>
  <c r="G165" i="22"/>
  <c r="E165" i="22"/>
  <c r="H165" i="23"/>
  <c r="F165" i="23"/>
  <c r="I165" i="24"/>
  <c r="G165" i="24"/>
  <c r="F165" i="24"/>
  <c r="J165" i="25"/>
  <c r="H165" i="25"/>
  <c r="G165" i="25"/>
  <c r="K165" i="26"/>
  <c r="I165" i="26"/>
  <c r="C165" i="26"/>
  <c r="J165" i="27"/>
  <c r="I165" i="27"/>
  <c r="D165" i="27"/>
  <c r="K165" i="28"/>
  <c r="E165" i="28"/>
  <c r="C165" i="28"/>
  <c r="F165" i="29"/>
  <c r="D165" i="29"/>
  <c r="G165" i="30"/>
  <c r="E165" i="30"/>
  <c r="H165" i="31"/>
  <c r="F165" i="31"/>
  <c r="E165" i="31"/>
  <c r="I165" i="1"/>
  <c r="G165" i="1"/>
  <c r="F165" i="1"/>
  <c r="K144" i="2"/>
  <c r="K165" i="2" s="1"/>
  <c r="J144" i="2"/>
  <c r="I144" i="2"/>
  <c r="I165" i="2" s="1"/>
  <c r="H144" i="2"/>
  <c r="H134" i="2" s="1"/>
  <c r="G144" i="2"/>
  <c r="F144" i="2"/>
  <c r="E144" i="2"/>
  <c r="E165" i="2" s="1"/>
  <c r="D144" i="2"/>
  <c r="D165" i="2" s="1"/>
  <c r="C144" i="2"/>
  <c r="C165" i="2" s="1"/>
  <c r="K144" i="3"/>
  <c r="J144" i="3"/>
  <c r="J165" i="3" s="1"/>
  <c r="I144" i="3"/>
  <c r="H144" i="3"/>
  <c r="G144" i="3"/>
  <c r="G165" i="3" s="1"/>
  <c r="F144" i="3"/>
  <c r="E144" i="3"/>
  <c r="E165" i="3" s="1"/>
  <c r="D144" i="3"/>
  <c r="D165" i="3" s="1"/>
  <c r="C144" i="3"/>
  <c r="C134" i="3" s="1"/>
  <c r="K144" i="4"/>
  <c r="K165" i="4" s="1"/>
  <c r="J144" i="4"/>
  <c r="J134" i="4" s="1"/>
  <c r="I144" i="4"/>
  <c r="H144" i="4"/>
  <c r="H165" i="4" s="1"/>
  <c r="G144" i="4"/>
  <c r="G165" i="4" s="1"/>
  <c r="F144" i="4"/>
  <c r="F165" i="4" s="1"/>
  <c r="E144" i="4"/>
  <c r="D144" i="4"/>
  <c r="C144" i="4"/>
  <c r="K144" i="5"/>
  <c r="K134" i="5" s="1"/>
  <c r="J144" i="5"/>
  <c r="I144" i="5"/>
  <c r="I165" i="5" s="1"/>
  <c r="H144" i="5"/>
  <c r="H165" i="5" s="1"/>
  <c r="G144" i="5"/>
  <c r="G165" i="5" s="1"/>
  <c r="F144" i="5"/>
  <c r="E144" i="5"/>
  <c r="D144" i="5"/>
  <c r="C144" i="5"/>
  <c r="C134" i="5" s="1"/>
  <c r="K144" i="6"/>
  <c r="J144" i="6"/>
  <c r="J165" i="6" s="1"/>
  <c r="I144" i="6"/>
  <c r="I165" i="6" s="1"/>
  <c r="H144" i="6"/>
  <c r="H165" i="6" s="1"/>
  <c r="G144" i="6"/>
  <c r="F144" i="6"/>
  <c r="E144" i="6"/>
  <c r="D144" i="6"/>
  <c r="D134" i="6" s="1"/>
  <c r="C144" i="6"/>
  <c r="K144" i="7"/>
  <c r="K165" i="7" s="1"/>
  <c r="J144" i="7"/>
  <c r="J165" i="7" s="1"/>
  <c r="I144" i="7"/>
  <c r="I165" i="7" s="1"/>
  <c r="H144" i="7"/>
  <c r="G144" i="7"/>
  <c r="F144" i="7"/>
  <c r="E144" i="7"/>
  <c r="E134" i="7" s="1"/>
  <c r="D144" i="7"/>
  <c r="C144" i="7"/>
  <c r="C165" i="7" s="1"/>
  <c r="K144" i="8"/>
  <c r="K165" i="8" s="1"/>
  <c r="J144" i="8"/>
  <c r="J165" i="8" s="1"/>
  <c r="I144" i="8"/>
  <c r="H144" i="8"/>
  <c r="G144" i="8"/>
  <c r="F144" i="8"/>
  <c r="F134" i="8" s="1"/>
  <c r="E144" i="8"/>
  <c r="D144" i="8"/>
  <c r="D165" i="8" s="1"/>
  <c r="C144" i="8"/>
  <c r="C165" i="8" s="1"/>
  <c r="K144" i="9"/>
  <c r="K165" i="9" s="1"/>
  <c r="J144" i="9"/>
  <c r="I144" i="9"/>
  <c r="H144" i="9"/>
  <c r="G144" i="9"/>
  <c r="G134" i="9" s="1"/>
  <c r="F144" i="9"/>
  <c r="E144" i="9"/>
  <c r="E165" i="9" s="1"/>
  <c r="D144" i="9"/>
  <c r="D165" i="9" s="1"/>
  <c r="C144" i="9"/>
  <c r="C165" i="9" s="1"/>
  <c r="K144" i="10"/>
  <c r="J144" i="10"/>
  <c r="I144" i="10"/>
  <c r="H144" i="10"/>
  <c r="H134" i="10" s="1"/>
  <c r="G144" i="10"/>
  <c r="F144" i="10"/>
  <c r="F165" i="10" s="1"/>
  <c r="E144" i="10"/>
  <c r="E165" i="10" s="1"/>
  <c r="D144" i="10"/>
  <c r="D165" i="10" s="1"/>
  <c r="C144" i="10"/>
  <c r="K144" i="11"/>
  <c r="J144" i="11"/>
  <c r="I144" i="11"/>
  <c r="I134" i="11" s="1"/>
  <c r="H144" i="11"/>
  <c r="G144" i="11"/>
  <c r="G165" i="11" s="1"/>
  <c r="F144" i="11"/>
  <c r="F165" i="11" s="1"/>
  <c r="E144" i="11"/>
  <c r="E165" i="11" s="1"/>
  <c r="D144" i="11"/>
  <c r="C144" i="11"/>
  <c r="K144" i="12"/>
  <c r="J144" i="12"/>
  <c r="J134" i="12" s="1"/>
  <c r="I144" i="12"/>
  <c r="H144" i="12"/>
  <c r="H165" i="12" s="1"/>
  <c r="G144" i="12"/>
  <c r="G165" i="12" s="1"/>
  <c r="F144" i="12"/>
  <c r="F165" i="12" s="1"/>
  <c r="E144" i="12"/>
  <c r="D144" i="12"/>
  <c r="C144" i="12"/>
  <c r="K144" i="13"/>
  <c r="K134" i="13" s="1"/>
  <c r="J144" i="13"/>
  <c r="I144" i="13"/>
  <c r="I165" i="13" s="1"/>
  <c r="H144" i="13"/>
  <c r="H165" i="13" s="1"/>
  <c r="G144" i="13"/>
  <c r="G165" i="13" s="1"/>
  <c r="F144" i="13"/>
  <c r="E144" i="13"/>
  <c r="D144" i="13"/>
  <c r="C144" i="13"/>
  <c r="C134" i="13" s="1"/>
  <c r="K144" i="14"/>
  <c r="J144" i="14"/>
  <c r="J165" i="14" s="1"/>
  <c r="I144" i="14"/>
  <c r="I165" i="14" s="1"/>
  <c r="H144" i="14"/>
  <c r="H165" i="14" s="1"/>
  <c r="G144" i="14"/>
  <c r="F144" i="14"/>
  <c r="E144" i="14"/>
  <c r="D144" i="14"/>
  <c r="D134" i="14" s="1"/>
  <c r="C144" i="14"/>
  <c r="K144" i="15"/>
  <c r="K165" i="15" s="1"/>
  <c r="J144" i="15"/>
  <c r="J165" i="15" s="1"/>
  <c r="I144" i="15"/>
  <c r="I165" i="15" s="1"/>
  <c r="H144" i="15"/>
  <c r="G144" i="15"/>
  <c r="F144" i="15"/>
  <c r="E144" i="15"/>
  <c r="E134" i="15" s="1"/>
  <c r="D144" i="15"/>
  <c r="C144" i="15"/>
  <c r="C165" i="15" s="1"/>
  <c r="K144" i="16"/>
  <c r="K165" i="16" s="1"/>
  <c r="J144" i="16"/>
  <c r="J165" i="16" s="1"/>
  <c r="I144" i="16"/>
  <c r="H144" i="16"/>
  <c r="G144" i="16"/>
  <c r="F144" i="16"/>
  <c r="F134" i="16" s="1"/>
  <c r="E144" i="16"/>
  <c r="D144" i="16"/>
  <c r="D165" i="16" s="1"/>
  <c r="C144" i="16"/>
  <c r="C165" i="16" s="1"/>
  <c r="K144" i="17"/>
  <c r="K165" i="17" s="1"/>
  <c r="J144" i="17"/>
  <c r="I144" i="17"/>
  <c r="H144" i="17"/>
  <c r="G144" i="17"/>
  <c r="G134" i="17" s="1"/>
  <c r="F144" i="17"/>
  <c r="E144" i="17"/>
  <c r="E165" i="17" s="1"/>
  <c r="D144" i="17"/>
  <c r="D165" i="17" s="1"/>
  <c r="C144" i="17"/>
  <c r="C165" i="17" s="1"/>
  <c r="K144" i="18"/>
  <c r="J144" i="18"/>
  <c r="I144" i="18"/>
  <c r="H144" i="18"/>
  <c r="H134" i="18" s="1"/>
  <c r="G144" i="18"/>
  <c r="F144" i="18"/>
  <c r="F165" i="18" s="1"/>
  <c r="E144" i="18"/>
  <c r="E165" i="18" s="1"/>
  <c r="D144" i="18"/>
  <c r="D165" i="18" s="1"/>
  <c r="C144" i="18"/>
  <c r="K144" i="19"/>
  <c r="J144" i="19"/>
  <c r="I144" i="19"/>
  <c r="I134" i="19" s="1"/>
  <c r="H144" i="19"/>
  <c r="G144" i="19"/>
  <c r="G165" i="19" s="1"/>
  <c r="F144" i="19"/>
  <c r="F165" i="19" s="1"/>
  <c r="E144" i="19"/>
  <c r="E165" i="19" s="1"/>
  <c r="D144" i="19"/>
  <c r="C144" i="19"/>
  <c r="K144" i="20"/>
  <c r="J144" i="20"/>
  <c r="J134" i="20" s="1"/>
  <c r="I144" i="20"/>
  <c r="H144" i="20"/>
  <c r="H165" i="20" s="1"/>
  <c r="G144" i="20"/>
  <c r="G165" i="20" s="1"/>
  <c r="F144" i="20"/>
  <c r="F165" i="20" s="1"/>
  <c r="E144" i="20"/>
  <c r="D144" i="20"/>
  <c r="C144" i="20"/>
  <c r="K144" i="21"/>
  <c r="K165" i="21" s="1"/>
  <c r="J144" i="21"/>
  <c r="I144" i="21"/>
  <c r="I165" i="21" s="1"/>
  <c r="H144" i="21"/>
  <c r="H165" i="21" s="1"/>
  <c r="G144" i="21"/>
  <c r="G165" i="21" s="1"/>
  <c r="F144" i="21"/>
  <c r="E144" i="21"/>
  <c r="D144" i="21"/>
  <c r="C144" i="21"/>
  <c r="C165" i="21" s="1"/>
  <c r="K144" i="22"/>
  <c r="J144" i="22"/>
  <c r="J165" i="22" s="1"/>
  <c r="I144" i="22"/>
  <c r="I165" i="22" s="1"/>
  <c r="H144" i="22"/>
  <c r="H165" i="22" s="1"/>
  <c r="G144" i="22"/>
  <c r="F144" i="22"/>
  <c r="E144" i="22"/>
  <c r="D144" i="22"/>
  <c r="D165" i="22" s="1"/>
  <c r="C144" i="22"/>
  <c r="K144" i="23"/>
  <c r="K165" i="23" s="1"/>
  <c r="J144" i="23"/>
  <c r="J165" i="23" s="1"/>
  <c r="I144" i="23"/>
  <c r="I165" i="23" s="1"/>
  <c r="H144" i="23"/>
  <c r="G144" i="23"/>
  <c r="F144" i="23"/>
  <c r="E144" i="23"/>
  <c r="E165" i="23" s="1"/>
  <c r="D144" i="23"/>
  <c r="C144" i="23"/>
  <c r="C165" i="23" s="1"/>
  <c r="K144" i="24"/>
  <c r="K165" i="24" s="1"/>
  <c r="J144" i="24"/>
  <c r="J165" i="24" s="1"/>
  <c r="I144" i="24"/>
  <c r="H144" i="24"/>
  <c r="G144" i="24"/>
  <c r="F144" i="24"/>
  <c r="E144" i="24"/>
  <c r="D144" i="24"/>
  <c r="D165" i="24" s="1"/>
  <c r="C144" i="24"/>
  <c r="C165" i="24" s="1"/>
  <c r="K144" i="25"/>
  <c r="K165" i="25" s="1"/>
  <c r="J144" i="25"/>
  <c r="I144" i="25"/>
  <c r="H144" i="25"/>
  <c r="G144" i="25"/>
  <c r="F144" i="25"/>
  <c r="F165" i="25" s="1"/>
  <c r="E144" i="25"/>
  <c r="E165" i="25" s="1"/>
  <c r="D144" i="25"/>
  <c r="D165" i="25" s="1"/>
  <c r="C144" i="25"/>
  <c r="C165" i="25" s="1"/>
  <c r="K144" i="26"/>
  <c r="J144" i="26"/>
  <c r="I144" i="26"/>
  <c r="H144" i="26"/>
  <c r="H165" i="26" s="1"/>
  <c r="G144" i="26"/>
  <c r="F144" i="26"/>
  <c r="F165" i="26" s="1"/>
  <c r="E144" i="26"/>
  <c r="E165" i="26" s="1"/>
  <c r="D144" i="26"/>
  <c r="D165" i="26" s="1"/>
  <c r="C144" i="26"/>
  <c r="K144" i="27"/>
  <c r="J144" i="27"/>
  <c r="I144" i="27"/>
  <c r="H144" i="27"/>
  <c r="G144" i="27"/>
  <c r="G165" i="27" s="1"/>
  <c r="F144" i="27"/>
  <c r="F165" i="27" s="1"/>
  <c r="E144" i="27"/>
  <c r="E165" i="27" s="1"/>
  <c r="D144" i="27"/>
  <c r="C144" i="27"/>
  <c r="K144" i="28"/>
  <c r="J144" i="28"/>
  <c r="J165" i="28" s="1"/>
  <c r="I144" i="28"/>
  <c r="H144" i="28"/>
  <c r="H165" i="28" s="1"/>
  <c r="G144" i="28"/>
  <c r="G165" i="28" s="1"/>
  <c r="F144" i="28"/>
  <c r="F165" i="28" s="1"/>
  <c r="E144" i="28"/>
  <c r="D144" i="28"/>
  <c r="C144" i="28"/>
  <c r="K144" i="29"/>
  <c r="K165" i="29" s="1"/>
  <c r="J144" i="29"/>
  <c r="I144" i="29"/>
  <c r="I165" i="29" s="1"/>
  <c r="H144" i="29"/>
  <c r="H165" i="29" s="1"/>
  <c r="G144" i="29"/>
  <c r="G165" i="29" s="1"/>
  <c r="F144" i="29"/>
  <c r="E144" i="29"/>
  <c r="D144" i="29"/>
  <c r="C144" i="29"/>
  <c r="C165" i="29" s="1"/>
  <c r="K144" i="30"/>
  <c r="J144" i="30"/>
  <c r="J165" i="30" s="1"/>
  <c r="I144" i="30"/>
  <c r="I165" i="30" s="1"/>
  <c r="H144" i="30"/>
  <c r="H165" i="30" s="1"/>
  <c r="G144" i="30"/>
  <c r="F144" i="30"/>
  <c r="E144" i="30"/>
  <c r="D144" i="30"/>
  <c r="D165" i="30" s="1"/>
  <c r="C144" i="30"/>
  <c r="K144" i="31"/>
  <c r="K165" i="31" s="1"/>
  <c r="J144" i="31"/>
  <c r="J165" i="31" s="1"/>
  <c r="I144" i="31"/>
  <c r="I165" i="31" s="1"/>
  <c r="H144" i="31"/>
  <c r="G144" i="31"/>
  <c r="F144" i="31"/>
  <c r="E144" i="31"/>
  <c r="D144" i="31"/>
  <c r="C144" i="31"/>
  <c r="C165" i="31" s="1"/>
  <c r="K144" i="1"/>
  <c r="K165" i="1" s="1"/>
  <c r="J144" i="1"/>
  <c r="J165" i="1" s="1"/>
  <c r="I144" i="1"/>
  <c r="H144" i="1"/>
  <c r="G144" i="1"/>
  <c r="F144" i="1"/>
  <c r="E144" i="1"/>
  <c r="E165" i="1" s="1"/>
  <c r="D144" i="1"/>
  <c r="D165" i="1" s="1"/>
  <c r="C144" i="1"/>
  <c r="C165" i="1" s="1"/>
  <c r="K134" i="2"/>
  <c r="I134" i="2"/>
  <c r="F134" i="2"/>
  <c r="E134" i="2"/>
  <c r="D134" i="2"/>
  <c r="C134" i="2"/>
  <c r="J134" i="3"/>
  <c r="G134" i="3"/>
  <c r="F134" i="3"/>
  <c r="E134" i="3"/>
  <c r="D134" i="3"/>
  <c r="K134" i="4"/>
  <c r="H134" i="4"/>
  <c r="G134" i="4"/>
  <c r="F134" i="4"/>
  <c r="E134" i="4"/>
  <c r="C134" i="4"/>
  <c r="I134" i="5"/>
  <c r="H134" i="5"/>
  <c r="G134" i="5"/>
  <c r="F134" i="5"/>
  <c r="D134" i="5"/>
  <c r="J134" i="6"/>
  <c r="I134" i="6"/>
  <c r="H134" i="6"/>
  <c r="G134" i="6"/>
  <c r="E134" i="6"/>
  <c r="K134" i="7"/>
  <c r="J134" i="7"/>
  <c r="I134" i="7"/>
  <c r="H134" i="7"/>
  <c r="F134" i="7"/>
  <c r="C134" i="7"/>
  <c r="K134" i="8"/>
  <c r="J134" i="8"/>
  <c r="I134" i="8"/>
  <c r="G134" i="8"/>
  <c r="D134" i="8"/>
  <c r="C134" i="8"/>
  <c r="K134" i="9"/>
  <c r="J134" i="9"/>
  <c r="H134" i="9"/>
  <c r="E134" i="9"/>
  <c r="D134" i="9"/>
  <c r="C134" i="9"/>
  <c r="K134" i="10"/>
  <c r="I134" i="10"/>
  <c r="F134" i="10"/>
  <c r="E134" i="10"/>
  <c r="D134" i="10"/>
  <c r="C134" i="10"/>
  <c r="J134" i="11"/>
  <c r="G134" i="11"/>
  <c r="F134" i="11"/>
  <c r="E134" i="11"/>
  <c r="D134" i="11"/>
  <c r="K134" i="12"/>
  <c r="H134" i="12"/>
  <c r="G134" i="12"/>
  <c r="F134" i="12"/>
  <c r="E134" i="12"/>
  <c r="C134" i="12"/>
  <c r="I134" i="13"/>
  <c r="H134" i="13"/>
  <c r="G134" i="13"/>
  <c r="F134" i="13"/>
  <c r="D134" i="13"/>
  <c r="J134" i="14"/>
  <c r="I134" i="14"/>
  <c r="H134" i="14"/>
  <c r="G134" i="14"/>
  <c r="E134" i="14"/>
  <c r="K134" i="15"/>
  <c r="J134" i="15"/>
  <c r="I134" i="15"/>
  <c r="H134" i="15"/>
  <c r="F134" i="15"/>
  <c r="C134" i="15"/>
  <c r="K134" i="16"/>
  <c r="J134" i="16"/>
  <c r="I134" i="16"/>
  <c r="G134" i="16"/>
  <c r="D134" i="16"/>
  <c r="C134" i="16"/>
  <c r="K134" i="17"/>
  <c r="J134" i="17"/>
  <c r="H134" i="17"/>
  <c r="E134" i="17"/>
  <c r="D134" i="17"/>
  <c r="C134" i="17"/>
  <c r="K134" i="18"/>
  <c r="I134" i="18"/>
  <c r="F134" i="18"/>
  <c r="E134" i="18"/>
  <c r="D134" i="18"/>
  <c r="C134" i="18"/>
  <c r="J134" i="19"/>
  <c r="G134" i="19"/>
  <c r="F134" i="19"/>
  <c r="E134" i="19"/>
  <c r="D134" i="19"/>
  <c r="K134" i="20"/>
  <c r="H134" i="20"/>
  <c r="G134" i="20"/>
  <c r="F134" i="20"/>
  <c r="E134" i="20"/>
  <c r="C134" i="20"/>
  <c r="I134" i="21"/>
  <c r="H134" i="21"/>
  <c r="G134" i="21"/>
  <c r="F134" i="21"/>
  <c r="D134" i="21"/>
  <c r="C134" i="21"/>
  <c r="J134" i="22"/>
  <c r="I134" i="22"/>
  <c r="H134" i="22"/>
  <c r="G134" i="22"/>
  <c r="E134" i="22"/>
  <c r="D134" i="22"/>
  <c r="K134" i="23"/>
  <c r="J134" i="23"/>
  <c r="I134" i="23"/>
  <c r="H134" i="23"/>
  <c r="F134" i="23"/>
  <c r="E134" i="23"/>
  <c r="C134" i="23"/>
  <c r="K134" i="24"/>
  <c r="J134" i="24"/>
  <c r="I134" i="24"/>
  <c r="G134" i="24"/>
  <c r="F134" i="24"/>
  <c r="D134" i="24"/>
  <c r="C134" i="24"/>
  <c r="K134" i="25"/>
  <c r="J134" i="25"/>
  <c r="H134" i="25"/>
  <c r="G134" i="25"/>
  <c r="E134" i="25"/>
  <c r="D134" i="25"/>
  <c r="C134" i="25"/>
  <c r="K134" i="26"/>
  <c r="I134" i="26"/>
  <c r="F134" i="26"/>
  <c r="E134" i="26"/>
  <c r="D134" i="26"/>
  <c r="C134" i="26"/>
  <c r="J134" i="27"/>
  <c r="I134" i="27"/>
  <c r="G134" i="27"/>
  <c r="F134" i="27"/>
  <c r="E134" i="27"/>
  <c r="D134" i="27"/>
  <c r="K134" i="28"/>
  <c r="H134" i="28"/>
  <c r="G134" i="28"/>
  <c r="F134" i="28"/>
  <c r="E134" i="28"/>
  <c r="C134" i="28"/>
  <c r="K134" i="29"/>
  <c r="I134" i="29"/>
  <c r="H134" i="29"/>
  <c r="G134" i="29"/>
  <c r="F134" i="29"/>
  <c r="D134" i="29"/>
  <c r="C134" i="29"/>
  <c r="J134" i="30"/>
  <c r="I134" i="30"/>
  <c r="H134" i="30"/>
  <c r="G134" i="30"/>
  <c r="E134" i="30"/>
  <c r="D134" i="30"/>
  <c r="K134" i="31"/>
  <c r="J134" i="31"/>
  <c r="I134" i="31"/>
  <c r="H134" i="31"/>
  <c r="F134" i="31"/>
  <c r="E134" i="31"/>
  <c r="C134" i="31"/>
  <c r="K134" i="1"/>
  <c r="J134" i="1"/>
  <c r="I134" i="1"/>
  <c r="G134" i="1"/>
  <c r="F134" i="1"/>
  <c r="D134" i="1"/>
  <c r="C134" i="1"/>
  <c r="K125" i="2"/>
  <c r="J125" i="2"/>
  <c r="I125" i="2"/>
  <c r="H125" i="2"/>
  <c r="G125" i="2"/>
  <c r="F125" i="2"/>
  <c r="E125" i="2"/>
  <c r="D125" i="2"/>
  <c r="C125" i="2"/>
  <c r="K125" i="3"/>
  <c r="J125" i="3"/>
  <c r="I125" i="3"/>
  <c r="H125" i="3"/>
  <c r="G125" i="3"/>
  <c r="F125" i="3"/>
  <c r="E125" i="3"/>
  <c r="D125" i="3"/>
  <c r="C125" i="3"/>
  <c r="K125" i="4"/>
  <c r="J125" i="4"/>
  <c r="I125" i="4"/>
  <c r="H125" i="4"/>
  <c r="G125" i="4"/>
  <c r="F125" i="4"/>
  <c r="E125" i="4"/>
  <c r="D125" i="4"/>
  <c r="C125" i="4"/>
  <c r="K125" i="5"/>
  <c r="J125" i="5"/>
  <c r="I125" i="5"/>
  <c r="H125" i="5"/>
  <c r="G125" i="5"/>
  <c r="F125" i="5"/>
  <c r="E125" i="5"/>
  <c r="D125" i="5"/>
  <c r="C125" i="5"/>
  <c r="K125" i="6"/>
  <c r="J125" i="6"/>
  <c r="I125" i="6"/>
  <c r="H125" i="6"/>
  <c r="G125" i="6"/>
  <c r="F125" i="6"/>
  <c r="E125" i="6"/>
  <c r="D125" i="6"/>
  <c r="C125" i="6"/>
  <c r="K125" i="7"/>
  <c r="J125" i="7"/>
  <c r="I125" i="7"/>
  <c r="H125" i="7"/>
  <c r="G125" i="7"/>
  <c r="F125" i="7"/>
  <c r="E125" i="7"/>
  <c r="D125" i="7"/>
  <c r="C125" i="7"/>
  <c r="K125" i="8"/>
  <c r="J125" i="8"/>
  <c r="I125" i="8"/>
  <c r="H125" i="8"/>
  <c r="G125" i="8"/>
  <c r="F125" i="8"/>
  <c r="E125" i="8"/>
  <c r="D125" i="8"/>
  <c r="C125" i="8"/>
  <c r="K125" i="9"/>
  <c r="J125" i="9"/>
  <c r="I125" i="9"/>
  <c r="H125" i="9"/>
  <c r="G125" i="9"/>
  <c r="F125" i="9"/>
  <c r="E125" i="9"/>
  <c r="D125" i="9"/>
  <c r="C125" i="9"/>
  <c r="K125" i="10"/>
  <c r="J125" i="10"/>
  <c r="I125" i="10"/>
  <c r="H125" i="10"/>
  <c r="G125" i="10"/>
  <c r="F125" i="10"/>
  <c r="E125" i="10"/>
  <c r="D125" i="10"/>
  <c r="C125" i="10"/>
  <c r="K125" i="11"/>
  <c r="J125" i="11"/>
  <c r="I125" i="11"/>
  <c r="H125" i="11"/>
  <c r="G125" i="11"/>
  <c r="F125" i="11"/>
  <c r="E125" i="11"/>
  <c r="D125" i="11"/>
  <c r="C125" i="11"/>
  <c r="K125" i="12"/>
  <c r="J125" i="12"/>
  <c r="I125" i="12"/>
  <c r="H125" i="12"/>
  <c r="G125" i="12"/>
  <c r="F125" i="12"/>
  <c r="E125" i="12"/>
  <c r="D125" i="12"/>
  <c r="C125" i="12"/>
  <c r="K125" i="13"/>
  <c r="J125" i="13"/>
  <c r="I125" i="13"/>
  <c r="H125" i="13"/>
  <c r="G125" i="13"/>
  <c r="F125" i="13"/>
  <c r="E125" i="13"/>
  <c r="D125" i="13"/>
  <c r="C125" i="13"/>
  <c r="K125" i="14"/>
  <c r="J125" i="14"/>
  <c r="I125" i="14"/>
  <c r="H125" i="14"/>
  <c r="G125" i="14"/>
  <c r="F125" i="14"/>
  <c r="E125" i="14"/>
  <c r="D125" i="14"/>
  <c r="C125" i="14"/>
  <c r="K125" i="15"/>
  <c r="J125" i="15"/>
  <c r="I125" i="15"/>
  <c r="H125" i="15"/>
  <c r="G125" i="15"/>
  <c r="F125" i="15"/>
  <c r="E125" i="15"/>
  <c r="D125" i="15"/>
  <c r="C125" i="15"/>
  <c r="K125" i="16"/>
  <c r="J125" i="16"/>
  <c r="I125" i="16"/>
  <c r="H125" i="16"/>
  <c r="G125" i="16"/>
  <c r="F125" i="16"/>
  <c r="E125" i="16"/>
  <c r="D125" i="16"/>
  <c r="C125" i="16"/>
  <c r="K125" i="17"/>
  <c r="J125" i="17"/>
  <c r="I125" i="17"/>
  <c r="H125" i="17"/>
  <c r="G125" i="17"/>
  <c r="F125" i="17"/>
  <c r="E125" i="17"/>
  <c r="D125" i="17"/>
  <c r="C125" i="17"/>
  <c r="K125" i="18"/>
  <c r="J125" i="18"/>
  <c r="I125" i="18"/>
  <c r="H125" i="18"/>
  <c r="G125" i="18"/>
  <c r="F125" i="18"/>
  <c r="E125" i="18"/>
  <c r="D125" i="18"/>
  <c r="C125" i="18"/>
  <c r="K125" i="19"/>
  <c r="J125" i="19"/>
  <c r="I125" i="19"/>
  <c r="H125" i="19"/>
  <c r="G125" i="19"/>
  <c r="F125" i="19"/>
  <c r="E125" i="19"/>
  <c r="D125" i="19"/>
  <c r="C125" i="19"/>
  <c r="K125" i="20"/>
  <c r="J125" i="20"/>
  <c r="I125" i="20"/>
  <c r="H125" i="20"/>
  <c r="G125" i="20"/>
  <c r="F125" i="20"/>
  <c r="E125" i="20"/>
  <c r="D125" i="20"/>
  <c r="C125" i="20"/>
  <c r="K125" i="21"/>
  <c r="J125" i="21"/>
  <c r="I125" i="21"/>
  <c r="H125" i="21"/>
  <c r="G125" i="21"/>
  <c r="F125" i="21"/>
  <c r="E125" i="21"/>
  <c r="D125" i="21"/>
  <c r="C125" i="21"/>
  <c r="K125" i="22"/>
  <c r="J125" i="22"/>
  <c r="I125" i="22"/>
  <c r="H125" i="22"/>
  <c r="G125" i="22"/>
  <c r="F125" i="22"/>
  <c r="E125" i="22"/>
  <c r="D125" i="22"/>
  <c r="C125" i="22"/>
  <c r="K125" i="23"/>
  <c r="J125" i="23"/>
  <c r="I125" i="23"/>
  <c r="H125" i="23"/>
  <c r="G125" i="23"/>
  <c r="F125" i="23"/>
  <c r="E125" i="23"/>
  <c r="D125" i="23"/>
  <c r="C125" i="23"/>
  <c r="K125" i="24"/>
  <c r="J125" i="24"/>
  <c r="I125" i="24"/>
  <c r="H125" i="24"/>
  <c r="G125" i="24"/>
  <c r="F125" i="24"/>
  <c r="E125" i="24"/>
  <c r="D125" i="24"/>
  <c r="C125" i="24"/>
  <c r="K125" i="25"/>
  <c r="J125" i="25"/>
  <c r="I125" i="25"/>
  <c r="H125" i="25"/>
  <c r="G125" i="25"/>
  <c r="F125" i="25"/>
  <c r="E125" i="25"/>
  <c r="D125" i="25"/>
  <c r="C125" i="25"/>
  <c r="K125" i="26"/>
  <c r="J125" i="26"/>
  <c r="I125" i="26"/>
  <c r="H125" i="26"/>
  <c r="G125" i="26"/>
  <c r="F125" i="26"/>
  <c r="E125" i="26"/>
  <c r="D125" i="26"/>
  <c r="C125" i="26"/>
  <c r="K125" i="27"/>
  <c r="J125" i="27"/>
  <c r="I125" i="27"/>
  <c r="H125" i="27"/>
  <c r="G125" i="27"/>
  <c r="F125" i="27"/>
  <c r="E125" i="27"/>
  <c r="D125" i="27"/>
  <c r="C125" i="27"/>
  <c r="K125" i="28"/>
  <c r="J125" i="28"/>
  <c r="I125" i="28"/>
  <c r="H125" i="28"/>
  <c r="G125" i="28"/>
  <c r="F125" i="28"/>
  <c r="E125" i="28"/>
  <c r="D125" i="28"/>
  <c r="C125" i="28"/>
  <c r="K125" i="29"/>
  <c r="J125" i="29"/>
  <c r="I125" i="29"/>
  <c r="H125" i="29"/>
  <c r="G125" i="29"/>
  <c r="F125" i="29"/>
  <c r="E125" i="29"/>
  <c r="D125" i="29"/>
  <c r="C125" i="29"/>
  <c r="K125" i="30"/>
  <c r="J125" i="30"/>
  <c r="I125" i="30"/>
  <c r="H125" i="30"/>
  <c r="G125" i="30"/>
  <c r="F125" i="30"/>
  <c r="E125" i="30"/>
  <c r="D125" i="30"/>
  <c r="C125" i="30"/>
  <c r="K125" i="31"/>
  <c r="J125" i="31"/>
  <c r="I125" i="31"/>
  <c r="H125" i="31"/>
  <c r="G125" i="31"/>
  <c r="F125" i="31"/>
  <c r="E125" i="31"/>
  <c r="D125" i="31"/>
  <c r="C125" i="31"/>
  <c r="K125" i="1"/>
  <c r="J125" i="1"/>
  <c r="I125" i="1"/>
  <c r="H125" i="1"/>
  <c r="G125" i="1"/>
  <c r="F125" i="1"/>
  <c r="E125" i="1"/>
  <c r="D125" i="1"/>
  <c r="C125" i="1"/>
  <c r="K121" i="2"/>
  <c r="J121" i="2"/>
  <c r="I121" i="2"/>
  <c r="I101" i="2" s="1"/>
  <c r="H121" i="2"/>
  <c r="G121" i="2"/>
  <c r="F121" i="2"/>
  <c r="E121" i="2"/>
  <c r="D121" i="2"/>
  <c r="C121" i="2"/>
  <c r="K121" i="3"/>
  <c r="J121" i="3"/>
  <c r="J101" i="3" s="1"/>
  <c r="I121" i="3"/>
  <c r="H121" i="3"/>
  <c r="G121" i="3"/>
  <c r="F121" i="3"/>
  <c r="E121" i="3"/>
  <c r="D121" i="3"/>
  <c r="C121" i="3"/>
  <c r="K121" i="4"/>
  <c r="K101" i="4" s="1"/>
  <c r="J121" i="4"/>
  <c r="I121" i="4"/>
  <c r="H121" i="4"/>
  <c r="G121" i="4"/>
  <c r="F121" i="4"/>
  <c r="E121" i="4"/>
  <c r="D121" i="4"/>
  <c r="C121" i="4"/>
  <c r="C101" i="4" s="1"/>
  <c r="K121" i="5"/>
  <c r="J121" i="5"/>
  <c r="I121" i="5"/>
  <c r="H121" i="5"/>
  <c r="G121" i="5"/>
  <c r="F121" i="5"/>
  <c r="E121" i="5"/>
  <c r="D121" i="5"/>
  <c r="D101" i="5" s="1"/>
  <c r="C121" i="5"/>
  <c r="K121" i="6"/>
  <c r="J121" i="6"/>
  <c r="I121" i="6"/>
  <c r="H121" i="6"/>
  <c r="G121" i="6"/>
  <c r="F121" i="6"/>
  <c r="E121" i="6"/>
  <c r="E101" i="6" s="1"/>
  <c r="D121" i="6"/>
  <c r="C121" i="6"/>
  <c r="K121" i="7"/>
  <c r="J121" i="7"/>
  <c r="I121" i="7"/>
  <c r="H121" i="7"/>
  <c r="G121" i="7"/>
  <c r="F121" i="7"/>
  <c r="F101" i="7" s="1"/>
  <c r="E121" i="7"/>
  <c r="D121" i="7"/>
  <c r="C121" i="7"/>
  <c r="K121" i="8"/>
  <c r="J121" i="8"/>
  <c r="I121" i="8"/>
  <c r="H121" i="8"/>
  <c r="G121" i="8"/>
  <c r="G101" i="8" s="1"/>
  <c r="F121" i="8"/>
  <c r="E121" i="8"/>
  <c r="D121" i="8"/>
  <c r="C121" i="8"/>
  <c r="K121" i="9"/>
  <c r="J121" i="9"/>
  <c r="I121" i="9"/>
  <c r="H121" i="9"/>
  <c r="H101" i="9" s="1"/>
  <c r="G121" i="9"/>
  <c r="F121" i="9"/>
  <c r="E121" i="9"/>
  <c r="D121" i="9"/>
  <c r="C121" i="9"/>
  <c r="K121" i="10"/>
  <c r="J121" i="10"/>
  <c r="I121" i="10"/>
  <c r="I101" i="10" s="1"/>
  <c r="H121" i="10"/>
  <c r="G121" i="10"/>
  <c r="F121" i="10"/>
  <c r="E121" i="10"/>
  <c r="D121" i="10"/>
  <c r="C121" i="10"/>
  <c r="K121" i="11"/>
  <c r="J121" i="11"/>
  <c r="J101" i="11" s="1"/>
  <c r="I121" i="11"/>
  <c r="H121" i="11"/>
  <c r="G121" i="11"/>
  <c r="F121" i="11"/>
  <c r="E121" i="11"/>
  <c r="D121" i="11"/>
  <c r="C121" i="11"/>
  <c r="K121" i="12"/>
  <c r="K101" i="12" s="1"/>
  <c r="J121" i="12"/>
  <c r="I121" i="12"/>
  <c r="H121" i="12"/>
  <c r="G121" i="12"/>
  <c r="F121" i="12"/>
  <c r="E121" i="12"/>
  <c r="D121" i="12"/>
  <c r="C121" i="12"/>
  <c r="C101" i="12" s="1"/>
  <c r="K121" i="13"/>
  <c r="J121" i="13"/>
  <c r="I121" i="13"/>
  <c r="H121" i="13"/>
  <c r="G121" i="13"/>
  <c r="F121" i="13"/>
  <c r="E121" i="13"/>
  <c r="D121" i="13"/>
  <c r="D101" i="13" s="1"/>
  <c r="C121" i="13"/>
  <c r="K121" i="14"/>
  <c r="J121" i="14"/>
  <c r="I121" i="14"/>
  <c r="H121" i="14"/>
  <c r="G121" i="14"/>
  <c r="F121" i="14"/>
  <c r="E121" i="14"/>
  <c r="E101" i="14" s="1"/>
  <c r="D121" i="14"/>
  <c r="C121" i="14"/>
  <c r="K121" i="15"/>
  <c r="J121" i="15"/>
  <c r="I121" i="15"/>
  <c r="H121" i="15"/>
  <c r="G121" i="15"/>
  <c r="F121" i="15"/>
  <c r="F101" i="15" s="1"/>
  <c r="E121" i="15"/>
  <c r="D121" i="15"/>
  <c r="C121" i="15"/>
  <c r="K121" i="16"/>
  <c r="J121" i="16"/>
  <c r="I121" i="16"/>
  <c r="H121" i="16"/>
  <c r="G121" i="16"/>
  <c r="G101" i="16" s="1"/>
  <c r="F121" i="16"/>
  <c r="E121" i="16"/>
  <c r="D121" i="16"/>
  <c r="C121" i="16"/>
  <c r="K121" i="17"/>
  <c r="J121" i="17"/>
  <c r="I121" i="17"/>
  <c r="H121" i="17"/>
  <c r="H101" i="17" s="1"/>
  <c r="G121" i="17"/>
  <c r="F121" i="17"/>
  <c r="E121" i="17"/>
  <c r="D121" i="17"/>
  <c r="C121" i="17"/>
  <c r="K121" i="18"/>
  <c r="J121" i="18"/>
  <c r="I121" i="18"/>
  <c r="I101" i="18" s="1"/>
  <c r="H121" i="18"/>
  <c r="G121" i="18"/>
  <c r="F121" i="18"/>
  <c r="E121" i="18"/>
  <c r="D121" i="18"/>
  <c r="C121" i="18"/>
  <c r="K121" i="19"/>
  <c r="J121" i="19"/>
  <c r="J101" i="19" s="1"/>
  <c r="I121" i="19"/>
  <c r="H121" i="19"/>
  <c r="G121" i="19"/>
  <c r="F121" i="19"/>
  <c r="E121" i="19"/>
  <c r="D121" i="19"/>
  <c r="C121" i="19"/>
  <c r="K121" i="20"/>
  <c r="K101" i="20" s="1"/>
  <c r="J121" i="20"/>
  <c r="I121" i="20"/>
  <c r="H121" i="20"/>
  <c r="G121" i="20"/>
  <c r="F121" i="20"/>
  <c r="E121" i="20"/>
  <c r="D121" i="20"/>
  <c r="C121" i="20"/>
  <c r="C101" i="20" s="1"/>
  <c r="K121" i="21"/>
  <c r="J121" i="21"/>
  <c r="I121" i="21"/>
  <c r="H121" i="21"/>
  <c r="G121" i="21"/>
  <c r="F121" i="21"/>
  <c r="E121" i="21"/>
  <c r="D121" i="21"/>
  <c r="D101" i="21" s="1"/>
  <c r="C121" i="21"/>
  <c r="K121" i="22"/>
  <c r="J121" i="22"/>
  <c r="I121" i="22"/>
  <c r="H121" i="22"/>
  <c r="G121" i="22"/>
  <c r="F121" i="22"/>
  <c r="E121" i="22"/>
  <c r="E101" i="22" s="1"/>
  <c r="D121" i="22"/>
  <c r="C121" i="22"/>
  <c r="K121" i="23"/>
  <c r="J121" i="23"/>
  <c r="I121" i="23"/>
  <c r="H121" i="23"/>
  <c r="G121" i="23"/>
  <c r="F121" i="23"/>
  <c r="F101" i="23" s="1"/>
  <c r="E121" i="23"/>
  <c r="D121" i="23"/>
  <c r="C121" i="23"/>
  <c r="K121" i="24"/>
  <c r="J121" i="24"/>
  <c r="I121" i="24"/>
  <c r="H121" i="24"/>
  <c r="G121" i="24"/>
  <c r="G101" i="24" s="1"/>
  <c r="F121" i="24"/>
  <c r="E121" i="24"/>
  <c r="D121" i="24"/>
  <c r="C121" i="24"/>
  <c r="K121" i="25"/>
  <c r="J121" i="25"/>
  <c r="I121" i="25"/>
  <c r="H121" i="25"/>
  <c r="H101" i="25" s="1"/>
  <c r="G121" i="25"/>
  <c r="F121" i="25"/>
  <c r="E121" i="25"/>
  <c r="D121" i="25"/>
  <c r="C121" i="25"/>
  <c r="K121" i="26"/>
  <c r="J121" i="26"/>
  <c r="I121" i="26"/>
  <c r="I101" i="26" s="1"/>
  <c r="H121" i="26"/>
  <c r="G121" i="26"/>
  <c r="F121" i="26"/>
  <c r="E121" i="26"/>
  <c r="D121" i="26"/>
  <c r="C121" i="26"/>
  <c r="K121" i="27"/>
  <c r="J121" i="27"/>
  <c r="J101" i="27" s="1"/>
  <c r="I121" i="27"/>
  <c r="H121" i="27"/>
  <c r="G121" i="27"/>
  <c r="F121" i="27"/>
  <c r="E121" i="27"/>
  <c r="D121" i="27"/>
  <c r="C121" i="27"/>
  <c r="K121" i="28"/>
  <c r="K101" i="28" s="1"/>
  <c r="J121" i="28"/>
  <c r="I121" i="28"/>
  <c r="H121" i="28"/>
  <c r="G121" i="28"/>
  <c r="F121" i="28"/>
  <c r="E121" i="28"/>
  <c r="D121" i="28"/>
  <c r="C121" i="28"/>
  <c r="C101" i="28" s="1"/>
  <c r="K121" i="29"/>
  <c r="J121" i="29"/>
  <c r="I121" i="29"/>
  <c r="H121" i="29"/>
  <c r="G121" i="29"/>
  <c r="F121" i="29"/>
  <c r="E121" i="29"/>
  <c r="D121" i="29"/>
  <c r="D101" i="29" s="1"/>
  <c r="C121" i="29"/>
  <c r="K121" i="30"/>
  <c r="J121" i="30"/>
  <c r="I121" i="30"/>
  <c r="H121" i="30"/>
  <c r="G121" i="30"/>
  <c r="F121" i="30"/>
  <c r="E121" i="30"/>
  <c r="E101" i="30" s="1"/>
  <c r="D121" i="30"/>
  <c r="C121" i="30"/>
  <c r="K121" i="31"/>
  <c r="J121" i="31"/>
  <c r="I121" i="31"/>
  <c r="H121" i="31"/>
  <c r="G121" i="31"/>
  <c r="F121" i="31"/>
  <c r="F101" i="31" s="1"/>
  <c r="E121" i="31"/>
  <c r="D121" i="31"/>
  <c r="C121" i="31"/>
  <c r="K121" i="1"/>
  <c r="J121" i="1"/>
  <c r="I121" i="1"/>
  <c r="H121" i="1"/>
  <c r="G121" i="1"/>
  <c r="G101" i="1" s="1"/>
  <c r="F121" i="1"/>
  <c r="E121" i="1"/>
  <c r="D121" i="1"/>
  <c r="C121" i="1"/>
  <c r="K118" i="2"/>
  <c r="J118" i="2"/>
  <c r="I118" i="2"/>
  <c r="H118" i="2"/>
  <c r="H101" i="2" s="1"/>
  <c r="G118" i="2"/>
  <c r="F118" i="2"/>
  <c r="E118" i="2"/>
  <c r="D118" i="2"/>
  <c r="C118" i="2"/>
  <c r="K118" i="3"/>
  <c r="J118" i="3"/>
  <c r="I118" i="3"/>
  <c r="I101" i="3" s="1"/>
  <c r="H118" i="3"/>
  <c r="G118" i="3"/>
  <c r="F118" i="3"/>
  <c r="E118" i="3"/>
  <c r="D118" i="3"/>
  <c r="C118" i="3"/>
  <c r="K118" i="4"/>
  <c r="J118" i="4"/>
  <c r="J101" i="4" s="1"/>
  <c r="I118" i="4"/>
  <c r="H118" i="4"/>
  <c r="G118" i="4"/>
  <c r="F118" i="4"/>
  <c r="E118" i="4"/>
  <c r="D118" i="4"/>
  <c r="C118" i="4"/>
  <c r="K118" i="5"/>
  <c r="K101" i="5" s="1"/>
  <c r="J118" i="5"/>
  <c r="I118" i="5"/>
  <c r="H118" i="5"/>
  <c r="G118" i="5"/>
  <c r="F118" i="5"/>
  <c r="E118" i="5"/>
  <c r="D118" i="5"/>
  <c r="C118" i="5"/>
  <c r="C101" i="5" s="1"/>
  <c r="K118" i="6"/>
  <c r="J118" i="6"/>
  <c r="I118" i="6"/>
  <c r="H118" i="6"/>
  <c r="G118" i="6"/>
  <c r="F118" i="6"/>
  <c r="E118" i="6"/>
  <c r="D118" i="6"/>
  <c r="D101" i="6" s="1"/>
  <c r="C118" i="6"/>
  <c r="K118" i="7"/>
  <c r="J118" i="7"/>
  <c r="I118" i="7"/>
  <c r="H118" i="7"/>
  <c r="G118" i="7"/>
  <c r="F118" i="7"/>
  <c r="E118" i="7"/>
  <c r="D118" i="7"/>
  <c r="C118" i="7"/>
  <c r="K118" i="8"/>
  <c r="J118" i="8"/>
  <c r="I118" i="8"/>
  <c r="H118" i="8"/>
  <c r="G118" i="8"/>
  <c r="F118" i="8"/>
  <c r="F101" i="8" s="1"/>
  <c r="E118" i="8"/>
  <c r="D118" i="8"/>
  <c r="C118" i="8"/>
  <c r="K118" i="9"/>
  <c r="J118" i="9"/>
  <c r="I118" i="9"/>
  <c r="H118" i="9"/>
  <c r="G118" i="9"/>
  <c r="G101" i="9" s="1"/>
  <c r="F118" i="9"/>
  <c r="E118" i="9"/>
  <c r="D118" i="9"/>
  <c r="C118" i="9"/>
  <c r="K118" i="10"/>
  <c r="J118" i="10"/>
  <c r="I118" i="10"/>
  <c r="H118" i="10"/>
  <c r="H101" i="10" s="1"/>
  <c r="G118" i="10"/>
  <c r="F118" i="10"/>
  <c r="E118" i="10"/>
  <c r="D118" i="10"/>
  <c r="C118" i="10"/>
  <c r="K118" i="11"/>
  <c r="J118" i="11"/>
  <c r="I118" i="11"/>
  <c r="I101" i="11" s="1"/>
  <c r="H118" i="11"/>
  <c r="G118" i="11"/>
  <c r="F118" i="11"/>
  <c r="E118" i="11"/>
  <c r="D118" i="11"/>
  <c r="C118" i="11"/>
  <c r="K118" i="12"/>
  <c r="J118" i="12"/>
  <c r="J101" i="12" s="1"/>
  <c r="I118" i="12"/>
  <c r="H118" i="12"/>
  <c r="G118" i="12"/>
  <c r="F118" i="12"/>
  <c r="E118" i="12"/>
  <c r="D118" i="12"/>
  <c r="C118" i="12"/>
  <c r="K118" i="13"/>
  <c r="K101" i="13" s="1"/>
  <c r="J118" i="13"/>
  <c r="I118" i="13"/>
  <c r="H118" i="13"/>
  <c r="G118" i="13"/>
  <c r="F118" i="13"/>
  <c r="E118" i="13"/>
  <c r="D118" i="13"/>
  <c r="C118" i="13"/>
  <c r="C101" i="13" s="1"/>
  <c r="K118" i="14"/>
  <c r="J118" i="14"/>
  <c r="I118" i="14"/>
  <c r="H118" i="14"/>
  <c r="G118" i="14"/>
  <c r="F118" i="14"/>
  <c r="E118" i="14"/>
  <c r="D118" i="14"/>
  <c r="D101" i="14" s="1"/>
  <c r="C118" i="14"/>
  <c r="K118" i="15"/>
  <c r="J118" i="15"/>
  <c r="I118" i="15"/>
  <c r="H118" i="15"/>
  <c r="G118" i="15"/>
  <c r="F118" i="15"/>
  <c r="E118" i="15"/>
  <c r="E101" i="15" s="1"/>
  <c r="D118" i="15"/>
  <c r="C118" i="15"/>
  <c r="K118" i="16"/>
  <c r="J118" i="16"/>
  <c r="I118" i="16"/>
  <c r="H118" i="16"/>
  <c r="G118" i="16"/>
  <c r="F118" i="16"/>
  <c r="F101" i="16" s="1"/>
  <c r="E118" i="16"/>
  <c r="D118" i="16"/>
  <c r="C118" i="16"/>
  <c r="K118" i="17"/>
  <c r="J118" i="17"/>
  <c r="I118" i="17"/>
  <c r="H118" i="17"/>
  <c r="G118" i="17"/>
  <c r="G101" i="17" s="1"/>
  <c r="F118" i="17"/>
  <c r="E118" i="17"/>
  <c r="D118" i="17"/>
  <c r="C118" i="17"/>
  <c r="K118" i="18"/>
  <c r="J118" i="18"/>
  <c r="I118" i="18"/>
  <c r="H118" i="18"/>
  <c r="H101" i="18" s="1"/>
  <c r="G118" i="18"/>
  <c r="F118" i="18"/>
  <c r="E118" i="18"/>
  <c r="D118" i="18"/>
  <c r="C118" i="18"/>
  <c r="K118" i="19"/>
  <c r="J118" i="19"/>
  <c r="I118" i="19"/>
  <c r="I101" i="19" s="1"/>
  <c r="H118" i="19"/>
  <c r="G118" i="19"/>
  <c r="F118" i="19"/>
  <c r="E118" i="19"/>
  <c r="D118" i="19"/>
  <c r="C118" i="19"/>
  <c r="K118" i="20"/>
  <c r="J118" i="20"/>
  <c r="J101" i="20" s="1"/>
  <c r="I118" i="20"/>
  <c r="H118" i="20"/>
  <c r="G118" i="20"/>
  <c r="F118" i="20"/>
  <c r="E118" i="20"/>
  <c r="D118" i="20"/>
  <c r="C118" i="20"/>
  <c r="K118" i="21"/>
  <c r="K101" i="21" s="1"/>
  <c r="J118" i="21"/>
  <c r="I118" i="21"/>
  <c r="H118" i="21"/>
  <c r="G118" i="21"/>
  <c r="F118" i="21"/>
  <c r="E118" i="21"/>
  <c r="D118" i="21"/>
  <c r="C118" i="21"/>
  <c r="C101" i="21" s="1"/>
  <c r="K118" i="22"/>
  <c r="J118" i="22"/>
  <c r="I118" i="22"/>
  <c r="H118" i="22"/>
  <c r="G118" i="22"/>
  <c r="F118" i="22"/>
  <c r="E118" i="22"/>
  <c r="D118" i="22"/>
  <c r="D101" i="22" s="1"/>
  <c r="C118" i="22"/>
  <c r="K118" i="23"/>
  <c r="J118" i="23"/>
  <c r="I118" i="23"/>
  <c r="H118" i="23"/>
  <c r="G118" i="23"/>
  <c r="F118" i="23"/>
  <c r="E118" i="23"/>
  <c r="E101" i="23" s="1"/>
  <c r="D118" i="23"/>
  <c r="C118" i="23"/>
  <c r="K118" i="24"/>
  <c r="J118" i="24"/>
  <c r="I118" i="24"/>
  <c r="H118" i="24"/>
  <c r="G118" i="24"/>
  <c r="F118" i="24"/>
  <c r="F101" i="24" s="1"/>
  <c r="E118" i="24"/>
  <c r="D118" i="24"/>
  <c r="C118" i="24"/>
  <c r="K118" i="25"/>
  <c r="J118" i="25"/>
  <c r="I118" i="25"/>
  <c r="H118" i="25"/>
  <c r="G118" i="25"/>
  <c r="G101" i="25" s="1"/>
  <c r="F118" i="25"/>
  <c r="E118" i="25"/>
  <c r="D118" i="25"/>
  <c r="C118" i="25"/>
  <c r="K118" i="26"/>
  <c r="J118" i="26"/>
  <c r="I118" i="26"/>
  <c r="H118" i="26"/>
  <c r="H101" i="26" s="1"/>
  <c r="G118" i="26"/>
  <c r="F118" i="26"/>
  <c r="E118" i="26"/>
  <c r="D118" i="26"/>
  <c r="C118" i="26"/>
  <c r="K118" i="27"/>
  <c r="J118" i="27"/>
  <c r="I118" i="27"/>
  <c r="I101" i="27" s="1"/>
  <c r="H118" i="27"/>
  <c r="G118" i="27"/>
  <c r="F118" i="27"/>
  <c r="E118" i="27"/>
  <c r="D118" i="27"/>
  <c r="C118" i="27"/>
  <c r="K118" i="28"/>
  <c r="J118" i="28"/>
  <c r="J101" i="28" s="1"/>
  <c r="I118" i="28"/>
  <c r="H118" i="28"/>
  <c r="G118" i="28"/>
  <c r="F118" i="28"/>
  <c r="E118" i="28"/>
  <c r="D118" i="28"/>
  <c r="C118" i="28"/>
  <c r="K118" i="29"/>
  <c r="J118" i="29"/>
  <c r="I118" i="29"/>
  <c r="H118" i="29"/>
  <c r="G118" i="29"/>
  <c r="F118" i="29"/>
  <c r="E118" i="29"/>
  <c r="D118" i="29"/>
  <c r="C118" i="29"/>
  <c r="C101" i="29" s="1"/>
  <c r="K118" i="30"/>
  <c r="J118" i="30"/>
  <c r="I118" i="30"/>
  <c r="H118" i="30"/>
  <c r="G118" i="30"/>
  <c r="F118" i="30"/>
  <c r="E118" i="30"/>
  <c r="D118" i="30"/>
  <c r="D101" i="30" s="1"/>
  <c r="C118" i="30"/>
  <c r="K118" i="31"/>
  <c r="J118" i="31"/>
  <c r="I118" i="31"/>
  <c r="H118" i="31"/>
  <c r="G118" i="31"/>
  <c r="F118" i="31"/>
  <c r="E118" i="31"/>
  <c r="E101" i="31" s="1"/>
  <c r="D118" i="31"/>
  <c r="C118" i="31"/>
  <c r="K118" i="1"/>
  <c r="J118" i="1"/>
  <c r="I118" i="1"/>
  <c r="H118" i="1"/>
  <c r="G118" i="1"/>
  <c r="F118" i="1"/>
  <c r="F101" i="1" s="1"/>
  <c r="E118" i="1"/>
  <c r="D118" i="1"/>
  <c r="C118" i="1"/>
  <c r="K114" i="2"/>
  <c r="J114" i="2"/>
  <c r="I114" i="2"/>
  <c r="H114" i="2"/>
  <c r="G114" i="2"/>
  <c r="G101" i="2" s="1"/>
  <c r="F114" i="2"/>
  <c r="E114" i="2"/>
  <c r="D114" i="2"/>
  <c r="D101" i="2" s="1"/>
  <c r="C114" i="2"/>
  <c r="K114" i="3"/>
  <c r="J114" i="3"/>
  <c r="I114" i="3"/>
  <c r="H114" i="3"/>
  <c r="H101" i="3" s="1"/>
  <c r="G114" i="3"/>
  <c r="F114" i="3"/>
  <c r="E114" i="3"/>
  <c r="E101" i="3" s="1"/>
  <c r="D114" i="3"/>
  <c r="C114" i="3"/>
  <c r="K114" i="4"/>
  <c r="J114" i="4"/>
  <c r="I114" i="4"/>
  <c r="I101" i="4" s="1"/>
  <c r="H114" i="4"/>
  <c r="G114" i="4"/>
  <c r="F114" i="4"/>
  <c r="E114" i="4"/>
  <c r="D114" i="4"/>
  <c r="C114" i="4"/>
  <c r="K114" i="5"/>
  <c r="J114" i="5"/>
  <c r="J101" i="5" s="1"/>
  <c r="I114" i="5"/>
  <c r="H114" i="5"/>
  <c r="G114" i="5"/>
  <c r="F114" i="5"/>
  <c r="E114" i="5"/>
  <c r="D114" i="5"/>
  <c r="C114" i="5"/>
  <c r="K114" i="6"/>
  <c r="K101" i="6" s="1"/>
  <c r="J114" i="6"/>
  <c r="I114" i="6"/>
  <c r="H114" i="6"/>
  <c r="H101" i="6" s="1"/>
  <c r="G114" i="6"/>
  <c r="F114" i="6"/>
  <c r="E114" i="6"/>
  <c r="D114" i="6"/>
  <c r="C114" i="6"/>
  <c r="C101" i="6" s="1"/>
  <c r="K114" i="7"/>
  <c r="J114" i="7"/>
  <c r="I114" i="7"/>
  <c r="I101" i="7" s="1"/>
  <c r="H114" i="7"/>
  <c r="G114" i="7"/>
  <c r="F114" i="7"/>
  <c r="E114" i="7"/>
  <c r="D114" i="7"/>
  <c r="D101" i="7" s="1"/>
  <c r="C114" i="7"/>
  <c r="K114" i="8"/>
  <c r="J114" i="8"/>
  <c r="I114" i="8"/>
  <c r="H114" i="8"/>
  <c r="G114" i="8"/>
  <c r="F114" i="8"/>
  <c r="E114" i="8"/>
  <c r="E101" i="8" s="1"/>
  <c r="D114" i="8"/>
  <c r="C114" i="8"/>
  <c r="K114" i="9"/>
  <c r="J114" i="9"/>
  <c r="I114" i="9"/>
  <c r="H114" i="9"/>
  <c r="G114" i="9"/>
  <c r="F114" i="9"/>
  <c r="F101" i="9" s="1"/>
  <c r="E114" i="9"/>
  <c r="D114" i="9"/>
  <c r="C114" i="9"/>
  <c r="C101" i="9" s="1"/>
  <c r="K114" i="10"/>
  <c r="J114" i="10"/>
  <c r="I114" i="10"/>
  <c r="H114" i="10"/>
  <c r="G114" i="10"/>
  <c r="G101" i="10" s="1"/>
  <c r="F114" i="10"/>
  <c r="E114" i="10"/>
  <c r="D114" i="10"/>
  <c r="D101" i="10" s="1"/>
  <c r="C114" i="10"/>
  <c r="K114" i="11"/>
  <c r="J114" i="11"/>
  <c r="I114" i="11"/>
  <c r="H114" i="11"/>
  <c r="H101" i="11" s="1"/>
  <c r="G114" i="11"/>
  <c r="F114" i="11"/>
  <c r="E114" i="11"/>
  <c r="D114" i="11"/>
  <c r="C114" i="11"/>
  <c r="K114" i="12"/>
  <c r="J114" i="12"/>
  <c r="I114" i="12"/>
  <c r="I101" i="12" s="1"/>
  <c r="H114" i="12"/>
  <c r="G114" i="12"/>
  <c r="F114" i="12"/>
  <c r="E114" i="12"/>
  <c r="D114" i="12"/>
  <c r="C114" i="12"/>
  <c r="K114" i="13"/>
  <c r="J114" i="13"/>
  <c r="J101" i="13" s="1"/>
  <c r="I114" i="13"/>
  <c r="H114" i="13"/>
  <c r="G114" i="13"/>
  <c r="G101" i="13" s="1"/>
  <c r="F114" i="13"/>
  <c r="E114" i="13"/>
  <c r="D114" i="13"/>
  <c r="C114" i="13"/>
  <c r="K114" i="14"/>
  <c r="K101" i="14" s="1"/>
  <c r="J114" i="14"/>
  <c r="I114" i="14"/>
  <c r="H114" i="14"/>
  <c r="H101" i="14" s="1"/>
  <c r="G114" i="14"/>
  <c r="F114" i="14"/>
  <c r="E114" i="14"/>
  <c r="D114" i="14"/>
  <c r="C114" i="14"/>
  <c r="C101" i="14" s="1"/>
  <c r="K114" i="15"/>
  <c r="J114" i="15"/>
  <c r="I114" i="15"/>
  <c r="H114" i="15"/>
  <c r="G114" i="15"/>
  <c r="F114" i="15"/>
  <c r="E114" i="15"/>
  <c r="D114" i="15"/>
  <c r="D101" i="15" s="1"/>
  <c r="C114" i="15"/>
  <c r="K114" i="16"/>
  <c r="J114" i="16"/>
  <c r="I114" i="16"/>
  <c r="H114" i="16"/>
  <c r="G114" i="16"/>
  <c r="F114" i="16"/>
  <c r="E114" i="16"/>
  <c r="E101" i="16" s="1"/>
  <c r="D114" i="16"/>
  <c r="C114" i="16"/>
  <c r="K114" i="17"/>
  <c r="K101" i="17" s="1"/>
  <c r="J114" i="17"/>
  <c r="I114" i="17"/>
  <c r="H114" i="17"/>
  <c r="G114" i="17"/>
  <c r="F114" i="17"/>
  <c r="F101" i="17" s="1"/>
  <c r="E114" i="17"/>
  <c r="D114" i="17"/>
  <c r="C114" i="17"/>
  <c r="C101" i="17" s="1"/>
  <c r="K114" i="18"/>
  <c r="J114" i="18"/>
  <c r="I114" i="18"/>
  <c r="H114" i="18"/>
  <c r="G114" i="18"/>
  <c r="G101" i="18" s="1"/>
  <c r="F114" i="18"/>
  <c r="E114" i="18"/>
  <c r="D114" i="18"/>
  <c r="C114" i="18"/>
  <c r="K114" i="19"/>
  <c r="J114" i="19"/>
  <c r="I114" i="19"/>
  <c r="H114" i="19"/>
  <c r="H101" i="19" s="1"/>
  <c r="G114" i="19"/>
  <c r="F114" i="19"/>
  <c r="E114" i="19"/>
  <c r="D114" i="19"/>
  <c r="C114" i="19"/>
  <c r="K114" i="20"/>
  <c r="J114" i="20"/>
  <c r="I114" i="20"/>
  <c r="I101" i="20" s="1"/>
  <c r="H114" i="20"/>
  <c r="G114" i="20"/>
  <c r="F114" i="20"/>
  <c r="F101" i="20" s="1"/>
  <c r="E114" i="20"/>
  <c r="D114" i="20"/>
  <c r="C114" i="20"/>
  <c r="K114" i="21"/>
  <c r="J114" i="21"/>
  <c r="J101" i="21" s="1"/>
  <c r="I114" i="21"/>
  <c r="H114" i="21"/>
  <c r="G114" i="21"/>
  <c r="G101" i="21" s="1"/>
  <c r="F114" i="21"/>
  <c r="E114" i="21"/>
  <c r="D114" i="21"/>
  <c r="C114" i="21"/>
  <c r="K114" i="22"/>
  <c r="K101" i="22" s="1"/>
  <c r="J114" i="22"/>
  <c r="I114" i="22"/>
  <c r="H114" i="22"/>
  <c r="G114" i="22"/>
  <c r="F114" i="22"/>
  <c r="E114" i="22"/>
  <c r="D114" i="22"/>
  <c r="C114" i="22"/>
  <c r="C101" i="22" s="1"/>
  <c r="K114" i="23"/>
  <c r="J114" i="23"/>
  <c r="I114" i="23"/>
  <c r="H114" i="23"/>
  <c r="G114" i="23"/>
  <c r="F114" i="23"/>
  <c r="E114" i="23"/>
  <c r="D114" i="23"/>
  <c r="D101" i="23" s="1"/>
  <c r="C114" i="23"/>
  <c r="K114" i="24"/>
  <c r="J114" i="24"/>
  <c r="J101" i="24" s="1"/>
  <c r="I114" i="24"/>
  <c r="H114" i="24"/>
  <c r="G114" i="24"/>
  <c r="F114" i="24"/>
  <c r="E114" i="24"/>
  <c r="E101" i="24" s="1"/>
  <c r="D114" i="24"/>
  <c r="C114" i="24"/>
  <c r="K114" i="25"/>
  <c r="K101" i="25" s="1"/>
  <c r="J114" i="25"/>
  <c r="I114" i="25"/>
  <c r="H114" i="25"/>
  <c r="G114" i="25"/>
  <c r="F114" i="25"/>
  <c r="F101" i="25" s="1"/>
  <c r="E114" i="25"/>
  <c r="D114" i="25"/>
  <c r="C114" i="25"/>
  <c r="K114" i="26"/>
  <c r="J114" i="26"/>
  <c r="I114" i="26"/>
  <c r="H114" i="26"/>
  <c r="G114" i="26"/>
  <c r="G101" i="26" s="1"/>
  <c r="F114" i="26"/>
  <c r="E114" i="26"/>
  <c r="D114" i="26"/>
  <c r="C114" i="26"/>
  <c r="K114" i="27"/>
  <c r="J114" i="27"/>
  <c r="I114" i="27"/>
  <c r="H114" i="27"/>
  <c r="H101" i="27" s="1"/>
  <c r="G114" i="27"/>
  <c r="F114" i="27"/>
  <c r="E114" i="27"/>
  <c r="E101" i="27" s="1"/>
  <c r="D114" i="27"/>
  <c r="C114" i="27"/>
  <c r="K114" i="28"/>
  <c r="J114" i="28"/>
  <c r="I114" i="28"/>
  <c r="I101" i="28" s="1"/>
  <c r="H114" i="28"/>
  <c r="G114" i="28"/>
  <c r="F114" i="28"/>
  <c r="F101" i="28" s="1"/>
  <c r="E114" i="28"/>
  <c r="D114" i="28"/>
  <c r="C114" i="28"/>
  <c r="K114" i="29"/>
  <c r="J114" i="29"/>
  <c r="J101" i="29" s="1"/>
  <c r="I114" i="29"/>
  <c r="H114" i="29"/>
  <c r="G114" i="29"/>
  <c r="F114" i="29"/>
  <c r="E114" i="29"/>
  <c r="D114" i="29"/>
  <c r="C114" i="29"/>
  <c r="K114" i="30"/>
  <c r="K101" i="30" s="1"/>
  <c r="J114" i="30"/>
  <c r="I114" i="30"/>
  <c r="H114" i="30"/>
  <c r="G114" i="30"/>
  <c r="F114" i="30"/>
  <c r="E114" i="30"/>
  <c r="D114" i="30"/>
  <c r="C114" i="30"/>
  <c r="C101" i="30" s="1"/>
  <c r="K114" i="31"/>
  <c r="J114" i="31"/>
  <c r="I114" i="31"/>
  <c r="I101" i="31" s="1"/>
  <c r="H114" i="31"/>
  <c r="G114" i="31"/>
  <c r="F114" i="31"/>
  <c r="E114" i="31"/>
  <c r="D114" i="31"/>
  <c r="D101" i="31" s="1"/>
  <c r="C114" i="31"/>
  <c r="K114" i="1"/>
  <c r="J114" i="1"/>
  <c r="J101" i="1" s="1"/>
  <c r="I114" i="1"/>
  <c r="H114" i="1"/>
  <c r="G114" i="1"/>
  <c r="F114" i="1"/>
  <c r="E114" i="1"/>
  <c r="E101" i="1" s="1"/>
  <c r="D114" i="1"/>
  <c r="C114" i="1"/>
  <c r="K111" i="2"/>
  <c r="K101" i="2" s="1"/>
  <c r="J111" i="2"/>
  <c r="I111" i="2"/>
  <c r="H111" i="2"/>
  <c r="G111" i="2"/>
  <c r="F111" i="2"/>
  <c r="F101" i="2" s="1"/>
  <c r="E111" i="2"/>
  <c r="E101" i="2" s="1"/>
  <c r="D111" i="2"/>
  <c r="C111" i="2"/>
  <c r="K111" i="3"/>
  <c r="J111" i="3"/>
  <c r="I111" i="3"/>
  <c r="H111" i="3"/>
  <c r="G111" i="3"/>
  <c r="G101" i="3" s="1"/>
  <c r="F111" i="3"/>
  <c r="F101" i="3" s="1"/>
  <c r="E111" i="3"/>
  <c r="D111" i="3"/>
  <c r="D101" i="3" s="1"/>
  <c r="C111" i="3"/>
  <c r="K111" i="4"/>
  <c r="J111" i="4"/>
  <c r="I111" i="4"/>
  <c r="H111" i="4"/>
  <c r="H101" i="4" s="1"/>
  <c r="G111" i="4"/>
  <c r="G101" i="4" s="1"/>
  <c r="F111" i="4"/>
  <c r="E111" i="4"/>
  <c r="E101" i="4" s="1"/>
  <c r="D111" i="4"/>
  <c r="C111" i="4"/>
  <c r="K111" i="5"/>
  <c r="J111" i="5"/>
  <c r="I111" i="5"/>
  <c r="I101" i="5" s="1"/>
  <c r="H111" i="5"/>
  <c r="G111" i="5"/>
  <c r="F111" i="5"/>
  <c r="F101" i="5" s="1"/>
  <c r="E111" i="5"/>
  <c r="D111" i="5"/>
  <c r="C111" i="5"/>
  <c r="K111" i="6"/>
  <c r="J111" i="6"/>
  <c r="J101" i="6" s="1"/>
  <c r="I111" i="6"/>
  <c r="I101" i="6" s="1"/>
  <c r="H111" i="6"/>
  <c r="G111" i="6"/>
  <c r="F111" i="6"/>
  <c r="E111" i="6"/>
  <c r="D111" i="6"/>
  <c r="C111" i="6"/>
  <c r="K111" i="7"/>
  <c r="K101" i="7" s="1"/>
  <c r="J111" i="7"/>
  <c r="J101" i="7" s="1"/>
  <c r="I111" i="7"/>
  <c r="H111" i="7"/>
  <c r="H101" i="7" s="1"/>
  <c r="G111" i="7"/>
  <c r="F111" i="7"/>
  <c r="E111" i="7"/>
  <c r="D111" i="7"/>
  <c r="C111" i="7"/>
  <c r="C101" i="7" s="1"/>
  <c r="K111" i="8"/>
  <c r="K101" i="8" s="1"/>
  <c r="J111" i="8"/>
  <c r="I111" i="8"/>
  <c r="I101" i="8" s="1"/>
  <c r="H111" i="8"/>
  <c r="G111" i="8"/>
  <c r="F111" i="8"/>
  <c r="E111" i="8"/>
  <c r="D111" i="8"/>
  <c r="D101" i="8" s="1"/>
  <c r="C111" i="8"/>
  <c r="K111" i="9"/>
  <c r="J111" i="9"/>
  <c r="J101" i="9" s="1"/>
  <c r="I111" i="9"/>
  <c r="H111" i="9"/>
  <c r="G111" i="9"/>
  <c r="F111" i="9"/>
  <c r="E111" i="9"/>
  <c r="E101" i="9" s="1"/>
  <c r="D111" i="9"/>
  <c r="D101" i="9" s="1"/>
  <c r="C111" i="9"/>
  <c r="K111" i="10"/>
  <c r="J111" i="10"/>
  <c r="I111" i="10"/>
  <c r="H111" i="10"/>
  <c r="G111" i="10"/>
  <c r="F111" i="10"/>
  <c r="F101" i="10" s="1"/>
  <c r="E111" i="10"/>
  <c r="E101" i="10" s="1"/>
  <c r="D111" i="10"/>
  <c r="C111" i="10"/>
  <c r="C101" i="10" s="1"/>
  <c r="K111" i="11"/>
  <c r="J111" i="11"/>
  <c r="I111" i="11"/>
  <c r="H111" i="11"/>
  <c r="G111" i="11"/>
  <c r="G101" i="11" s="1"/>
  <c r="F111" i="11"/>
  <c r="F101" i="11" s="1"/>
  <c r="E111" i="11"/>
  <c r="D111" i="11"/>
  <c r="D101" i="11" s="1"/>
  <c r="C111" i="11"/>
  <c r="K111" i="12"/>
  <c r="J111" i="12"/>
  <c r="I111" i="12"/>
  <c r="H111" i="12"/>
  <c r="H101" i="12" s="1"/>
  <c r="G111" i="12"/>
  <c r="F111" i="12"/>
  <c r="E111" i="12"/>
  <c r="E101" i="12" s="1"/>
  <c r="D111" i="12"/>
  <c r="C111" i="12"/>
  <c r="K111" i="13"/>
  <c r="J111" i="13"/>
  <c r="I111" i="13"/>
  <c r="I101" i="13" s="1"/>
  <c r="H111" i="13"/>
  <c r="H101" i="13" s="1"/>
  <c r="G111" i="13"/>
  <c r="F111" i="13"/>
  <c r="E111" i="13"/>
  <c r="D111" i="13"/>
  <c r="C111" i="13"/>
  <c r="K111" i="14"/>
  <c r="J111" i="14"/>
  <c r="J101" i="14" s="1"/>
  <c r="I111" i="14"/>
  <c r="I101" i="14" s="1"/>
  <c r="H111" i="14"/>
  <c r="G111" i="14"/>
  <c r="G101" i="14" s="1"/>
  <c r="F111" i="14"/>
  <c r="E111" i="14"/>
  <c r="D111" i="14"/>
  <c r="C111" i="14"/>
  <c r="K111" i="15"/>
  <c r="K101" i="15" s="1"/>
  <c r="J111" i="15"/>
  <c r="J101" i="15" s="1"/>
  <c r="I111" i="15"/>
  <c r="H111" i="15"/>
  <c r="H101" i="15" s="1"/>
  <c r="G111" i="15"/>
  <c r="F111" i="15"/>
  <c r="E111" i="15"/>
  <c r="D111" i="15"/>
  <c r="C111" i="15"/>
  <c r="C101" i="15" s="1"/>
  <c r="K111" i="16"/>
  <c r="J111" i="16"/>
  <c r="I111" i="16"/>
  <c r="I101" i="16" s="1"/>
  <c r="H111" i="16"/>
  <c r="G111" i="16"/>
  <c r="F111" i="16"/>
  <c r="E111" i="16"/>
  <c r="D111" i="16"/>
  <c r="D101" i="16" s="1"/>
  <c r="C111" i="16"/>
  <c r="C101" i="16" s="1"/>
  <c r="K111" i="17"/>
  <c r="J111" i="17"/>
  <c r="I111" i="17"/>
  <c r="H111" i="17"/>
  <c r="G111" i="17"/>
  <c r="F111" i="17"/>
  <c r="E111" i="17"/>
  <c r="E101" i="17" s="1"/>
  <c r="D111" i="17"/>
  <c r="D101" i="17" s="1"/>
  <c r="C111" i="17"/>
  <c r="K111" i="18"/>
  <c r="K101" i="18" s="1"/>
  <c r="J111" i="18"/>
  <c r="I111" i="18"/>
  <c r="H111" i="18"/>
  <c r="G111" i="18"/>
  <c r="F111" i="18"/>
  <c r="F101" i="18" s="1"/>
  <c r="E111" i="18"/>
  <c r="E101" i="18" s="1"/>
  <c r="D111" i="18"/>
  <c r="C111" i="18"/>
  <c r="C101" i="18" s="1"/>
  <c r="K111" i="19"/>
  <c r="J111" i="19"/>
  <c r="I111" i="19"/>
  <c r="H111" i="19"/>
  <c r="G111" i="19"/>
  <c r="G101" i="19" s="1"/>
  <c r="F111" i="19"/>
  <c r="E111" i="19"/>
  <c r="D111" i="19"/>
  <c r="D101" i="19" s="1"/>
  <c r="C111" i="19"/>
  <c r="K111" i="20"/>
  <c r="J111" i="20"/>
  <c r="I111" i="20"/>
  <c r="H111" i="20"/>
  <c r="H101" i="20" s="1"/>
  <c r="G111" i="20"/>
  <c r="G101" i="20" s="1"/>
  <c r="F111" i="20"/>
  <c r="E111" i="20"/>
  <c r="D111" i="20"/>
  <c r="C111" i="20"/>
  <c r="K111" i="21"/>
  <c r="J111" i="21"/>
  <c r="I111" i="21"/>
  <c r="I101" i="21" s="1"/>
  <c r="H111" i="21"/>
  <c r="H101" i="21" s="1"/>
  <c r="G111" i="21"/>
  <c r="F111" i="21"/>
  <c r="F101" i="21" s="1"/>
  <c r="E111" i="21"/>
  <c r="D111" i="21"/>
  <c r="C111" i="21"/>
  <c r="K111" i="22"/>
  <c r="J111" i="22"/>
  <c r="J101" i="22" s="1"/>
  <c r="I111" i="22"/>
  <c r="I101" i="22" s="1"/>
  <c r="H111" i="22"/>
  <c r="G111" i="22"/>
  <c r="G101" i="22" s="1"/>
  <c r="F111" i="22"/>
  <c r="E111" i="22"/>
  <c r="D111" i="22"/>
  <c r="C111" i="22"/>
  <c r="K111" i="23"/>
  <c r="K101" i="23" s="1"/>
  <c r="J111" i="23"/>
  <c r="I111" i="23"/>
  <c r="H111" i="23"/>
  <c r="H101" i="23" s="1"/>
  <c r="G111" i="23"/>
  <c r="F111" i="23"/>
  <c r="E111" i="23"/>
  <c r="D111" i="23"/>
  <c r="C111" i="23"/>
  <c r="C101" i="23" s="1"/>
  <c r="K111" i="24"/>
  <c r="K101" i="24" s="1"/>
  <c r="J111" i="24"/>
  <c r="I111" i="24"/>
  <c r="H111" i="24"/>
  <c r="G111" i="24"/>
  <c r="F111" i="24"/>
  <c r="E111" i="24"/>
  <c r="D111" i="24"/>
  <c r="D101" i="24" s="1"/>
  <c r="C111" i="24"/>
  <c r="C101" i="24" s="1"/>
  <c r="K111" i="25"/>
  <c r="J111" i="25"/>
  <c r="J101" i="25" s="1"/>
  <c r="I111" i="25"/>
  <c r="H111" i="25"/>
  <c r="G111" i="25"/>
  <c r="F111" i="25"/>
  <c r="E111" i="25"/>
  <c r="E101" i="25" s="1"/>
  <c r="D111" i="25"/>
  <c r="D101" i="25" s="1"/>
  <c r="C111" i="25"/>
  <c r="K111" i="26"/>
  <c r="K101" i="26" s="1"/>
  <c r="J111" i="26"/>
  <c r="I111" i="26"/>
  <c r="H111" i="26"/>
  <c r="G111" i="26"/>
  <c r="F111" i="26"/>
  <c r="F101" i="26" s="1"/>
  <c r="E111" i="26"/>
  <c r="D111" i="26"/>
  <c r="C111" i="26"/>
  <c r="C101" i="26" s="1"/>
  <c r="K111" i="27"/>
  <c r="J111" i="27"/>
  <c r="I111" i="27"/>
  <c r="H111" i="27"/>
  <c r="G111" i="27"/>
  <c r="G101" i="27" s="1"/>
  <c r="F111" i="27"/>
  <c r="F101" i="27" s="1"/>
  <c r="E111" i="27"/>
  <c r="D111" i="27"/>
  <c r="C111" i="27"/>
  <c r="K111" i="28"/>
  <c r="J111" i="28"/>
  <c r="I111" i="28"/>
  <c r="H111" i="28"/>
  <c r="H101" i="28" s="1"/>
  <c r="G111" i="28"/>
  <c r="G101" i="28" s="1"/>
  <c r="F111" i="28"/>
  <c r="E111" i="28"/>
  <c r="E101" i="28" s="1"/>
  <c r="D111" i="28"/>
  <c r="C111" i="28"/>
  <c r="K111" i="29"/>
  <c r="J111" i="29"/>
  <c r="I111" i="29"/>
  <c r="I101" i="29" s="1"/>
  <c r="H111" i="29"/>
  <c r="H101" i="29" s="1"/>
  <c r="G111" i="29"/>
  <c r="F111" i="29"/>
  <c r="F101" i="29" s="1"/>
  <c r="E111" i="29"/>
  <c r="D111" i="29"/>
  <c r="C111" i="29"/>
  <c r="K111" i="30"/>
  <c r="J111" i="30"/>
  <c r="J101" i="30" s="1"/>
  <c r="I111" i="30"/>
  <c r="H111" i="30"/>
  <c r="G111" i="30"/>
  <c r="G101" i="30" s="1"/>
  <c r="F111" i="30"/>
  <c r="E111" i="30"/>
  <c r="D111" i="30"/>
  <c r="C111" i="30"/>
  <c r="K111" i="31"/>
  <c r="K101" i="31" s="1"/>
  <c r="J111" i="31"/>
  <c r="J101" i="31" s="1"/>
  <c r="I111" i="31"/>
  <c r="H111" i="31"/>
  <c r="G111" i="31"/>
  <c r="F111" i="31"/>
  <c r="E111" i="31"/>
  <c r="D111" i="31"/>
  <c r="C111" i="31"/>
  <c r="C101" i="31" s="1"/>
  <c r="K111" i="1"/>
  <c r="K101" i="1" s="1"/>
  <c r="J111" i="1"/>
  <c r="I111" i="1"/>
  <c r="I101" i="1" s="1"/>
  <c r="H111" i="1"/>
  <c r="G111" i="1"/>
  <c r="F111" i="1"/>
  <c r="E111" i="1"/>
  <c r="D111" i="1"/>
  <c r="D101" i="1" s="1"/>
  <c r="C111" i="1"/>
  <c r="C101" i="1" s="1"/>
  <c r="C101" i="2"/>
  <c r="F101" i="4"/>
  <c r="H101" i="5"/>
  <c r="G101" i="5"/>
  <c r="G101" i="6"/>
  <c r="E101" i="7"/>
  <c r="J101" i="8"/>
  <c r="C101" i="8"/>
  <c r="K101" i="9"/>
  <c r="K101" i="10"/>
  <c r="E101" i="11"/>
  <c r="G101" i="12"/>
  <c r="F101" i="12"/>
  <c r="F101" i="13"/>
  <c r="I101" i="15"/>
  <c r="K101" i="16"/>
  <c r="J101" i="16"/>
  <c r="J101" i="17"/>
  <c r="D101" i="18"/>
  <c r="F101" i="19"/>
  <c r="E101" i="19"/>
  <c r="E101" i="20"/>
  <c r="H101" i="22"/>
  <c r="J101" i="23"/>
  <c r="I101" i="23"/>
  <c r="I101" i="24"/>
  <c r="C101" i="25"/>
  <c r="E101" i="26"/>
  <c r="D101" i="26"/>
  <c r="D101" i="27"/>
  <c r="K101" i="29"/>
  <c r="G101" i="29"/>
  <c r="I101" i="30"/>
  <c r="H101" i="30"/>
  <c r="H101" i="31"/>
  <c r="K93" i="2"/>
  <c r="J93" i="2"/>
  <c r="I93" i="2"/>
  <c r="H93" i="2"/>
  <c r="G93" i="2"/>
  <c r="F93" i="2"/>
  <c r="E93" i="2"/>
  <c r="D93" i="2"/>
  <c r="C93" i="2"/>
  <c r="K93" i="3"/>
  <c r="J93" i="3"/>
  <c r="I93" i="3"/>
  <c r="H93" i="3"/>
  <c r="G93" i="3"/>
  <c r="F93" i="3"/>
  <c r="E93" i="3"/>
  <c r="D93" i="3"/>
  <c r="C93" i="3"/>
  <c r="K93" i="4"/>
  <c r="J93" i="4"/>
  <c r="I93" i="4"/>
  <c r="H93" i="4"/>
  <c r="G93" i="4"/>
  <c r="F93" i="4"/>
  <c r="E93" i="4"/>
  <c r="D93" i="4"/>
  <c r="C93" i="4"/>
  <c r="K93" i="5"/>
  <c r="J93" i="5"/>
  <c r="I93" i="5"/>
  <c r="H93" i="5"/>
  <c r="G93" i="5"/>
  <c r="F93" i="5"/>
  <c r="E93" i="5"/>
  <c r="D93" i="5"/>
  <c r="C93" i="5"/>
  <c r="K93" i="6"/>
  <c r="J93" i="6"/>
  <c r="I93" i="6"/>
  <c r="H93" i="6"/>
  <c r="G93" i="6"/>
  <c r="F93" i="6"/>
  <c r="E93" i="6"/>
  <c r="D93" i="6"/>
  <c r="C93" i="6"/>
  <c r="K93" i="7"/>
  <c r="J93" i="7"/>
  <c r="I93" i="7"/>
  <c r="H93" i="7"/>
  <c r="G93" i="7"/>
  <c r="F93" i="7"/>
  <c r="E93" i="7"/>
  <c r="D93" i="7"/>
  <c r="C93" i="7"/>
  <c r="K93" i="8"/>
  <c r="J93" i="8"/>
  <c r="I93" i="8"/>
  <c r="H93" i="8"/>
  <c r="G93" i="8"/>
  <c r="F93" i="8"/>
  <c r="E93" i="8"/>
  <c r="D93" i="8"/>
  <c r="C93" i="8"/>
  <c r="K93" i="9"/>
  <c r="J93" i="9"/>
  <c r="I93" i="9"/>
  <c r="H93" i="9"/>
  <c r="G93" i="9"/>
  <c r="F93" i="9"/>
  <c r="E93" i="9"/>
  <c r="D93" i="9"/>
  <c r="C93" i="9"/>
  <c r="K93" i="10"/>
  <c r="J93" i="10"/>
  <c r="I93" i="10"/>
  <c r="H93" i="10"/>
  <c r="G93" i="10"/>
  <c r="F93" i="10"/>
  <c r="E93" i="10"/>
  <c r="D93" i="10"/>
  <c r="C93" i="10"/>
  <c r="K93" i="11"/>
  <c r="J93" i="11"/>
  <c r="I93" i="11"/>
  <c r="H93" i="11"/>
  <c r="G93" i="11"/>
  <c r="F93" i="11"/>
  <c r="E93" i="11"/>
  <c r="D93" i="11"/>
  <c r="C93" i="11"/>
  <c r="K93" i="12"/>
  <c r="J93" i="12"/>
  <c r="I93" i="12"/>
  <c r="H93" i="12"/>
  <c r="G93" i="12"/>
  <c r="F93" i="12"/>
  <c r="E93" i="12"/>
  <c r="D93" i="12"/>
  <c r="C93" i="12"/>
  <c r="K93" i="13"/>
  <c r="J93" i="13"/>
  <c r="I93" i="13"/>
  <c r="H93" i="13"/>
  <c r="G93" i="13"/>
  <c r="F93" i="13"/>
  <c r="E93" i="13"/>
  <c r="D93" i="13"/>
  <c r="C93" i="13"/>
  <c r="K93" i="14"/>
  <c r="J93" i="14"/>
  <c r="I93" i="14"/>
  <c r="H93" i="14"/>
  <c r="G93" i="14"/>
  <c r="F93" i="14"/>
  <c r="E93" i="14"/>
  <c r="D93" i="14"/>
  <c r="C93" i="14"/>
  <c r="K93" i="15"/>
  <c r="J93" i="15"/>
  <c r="I93" i="15"/>
  <c r="H93" i="15"/>
  <c r="G93" i="15"/>
  <c r="F93" i="15"/>
  <c r="E93" i="15"/>
  <c r="D93" i="15"/>
  <c r="C93" i="15"/>
  <c r="K93" i="16"/>
  <c r="J93" i="16"/>
  <c r="I93" i="16"/>
  <c r="H93" i="16"/>
  <c r="G93" i="16"/>
  <c r="F93" i="16"/>
  <c r="E93" i="16"/>
  <c r="D93" i="16"/>
  <c r="C93" i="16"/>
  <c r="K93" i="17"/>
  <c r="J93" i="17"/>
  <c r="I93" i="17"/>
  <c r="H93" i="17"/>
  <c r="G93" i="17"/>
  <c r="F93" i="17"/>
  <c r="E93" i="17"/>
  <c r="D93" i="17"/>
  <c r="C93" i="17"/>
  <c r="K93" i="18"/>
  <c r="J93" i="18"/>
  <c r="I93" i="18"/>
  <c r="H93" i="18"/>
  <c r="G93" i="18"/>
  <c r="F93" i="18"/>
  <c r="E93" i="18"/>
  <c r="D93" i="18"/>
  <c r="C93" i="18"/>
  <c r="K93" i="19"/>
  <c r="J93" i="19"/>
  <c r="I93" i="19"/>
  <c r="H93" i="19"/>
  <c r="G93" i="19"/>
  <c r="F93" i="19"/>
  <c r="E93" i="19"/>
  <c r="D93" i="19"/>
  <c r="C93" i="19"/>
  <c r="K93" i="20"/>
  <c r="J93" i="20"/>
  <c r="I93" i="20"/>
  <c r="H93" i="20"/>
  <c r="G93" i="20"/>
  <c r="F93" i="20"/>
  <c r="E93" i="20"/>
  <c r="D93" i="20"/>
  <c r="C93" i="20"/>
  <c r="K93" i="21"/>
  <c r="J93" i="21"/>
  <c r="I93" i="21"/>
  <c r="H93" i="21"/>
  <c r="G93" i="21"/>
  <c r="F93" i="21"/>
  <c r="E93" i="21"/>
  <c r="D93" i="21"/>
  <c r="C93" i="21"/>
  <c r="K93" i="22"/>
  <c r="J93" i="22"/>
  <c r="I93" i="22"/>
  <c r="H93" i="22"/>
  <c r="G93" i="22"/>
  <c r="F93" i="22"/>
  <c r="E93" i="22"/>
  <c r="D93" i="22"/>
  <c r="C93" i="22"/>
  <c r="K93" i="23"/>
  <c r="J93" i="23"/>
  <c r="I93" i="23"/>
  <c r="H93" i="23"/>
  <c r="G93" i="23"/>
  <c r="F93" i="23"/>
  <c r="E93" i="23"/>
  <c r="D93" i="23"/>
  <c r="C93" i="23"/>
  <c r="K93" i="24"/>
  <c r="J93" i="24"/>
  <c r="I93" i="24"/>
  <c r="H93" i="24"/>
  <c r="G93" i="24"/>
  <c r="F93" i="24"/>
  <c r="E93" i="24"/>
  <c r="D93" i="24"/>
  <c r="C93" i="24"/>
  <c r="K93" i="25"/>
  <c r="J93" i="25"/>
  <c r="I93" i="25"/>
  <c r="H93" i="25"/>
  <c r="G93" i="25"/>
  <c r="F93" i="25"/>
  <c r="E93" i="25"/>
  <c r="D93" i="25"/>
  <c r="C93" i="25"/>
  <c r="K93" i="26"/>
  <c r="J93" i="26"/>
  <c r="I93" i="26"/>
  <c r="H93" i="26"/>
  <c r="G93" i="26"/>
  <c r="F93" i="26"/>
  <c r="E93" i="26"/>
  <c r="D93" i="26"/>
  <c r="C93" i="26"/>
  <c r="K93" i="27"/>
  <c r="J93" i="27"/>
  <c r="I93" i="27"/>
  <c r="H93" i="27"/>
  <c r="G93" i="27"/>
  <c r="F93" i="27"/>
  <c r="E93" i="27"/>
  <c r="D93" i="27"/>
  <c r="C93" i="27"/>
  <c r="K93" i="28"/>
  <c r="J93" i="28"/>
  <c r="I93" i="28"/>
  <c r="H93" i="28"/>
  <c r="G93" i="28"/>
  <c r="F93" i="28"/>
  <c r="E93" i="28"/>
  <c r="D93" i="28"/>
  <c r="C93" i="28"/>
  <c r="K93" i="29"/>
  <c r="J93" i="29"/>
  <c r="I93" i="29"/>
  <c r="H93" i="29"/>
  <c r="G93" i="29"/>
  <c r="F93" i="29"/>
  <c r="E93" i="29"/>
  <c r="D93" i="29"/>
  <c r="C93" i="29"/>
  <c r="K93" i="30"/>
  <c r="J93" i="30"/>
  <c r="I93" i="30"/>
  <c r="H93" i="30"/>
  <c r="G93" i="30"/>
  <c r="F93" i="30"/>
  <c r="E93" i="30"/>
  <c r="D93" i="30"/>
  <c r="C93" i="30"/>
  <c r="K93" i="31"/>
  <c r="J93" i="31"/>
  <c r="I93" i="31"/>
  <c r="H93" i="31"/>
  <c r="G93" i="31"/>
  <c r="F93" i="31"/>
  <c r="E93" i="31"/>
  <c r="D93" i="31"/>
  <c r="C93" i="31"/>
  <c r="K93" i="1"/>
  <c r="J93" i="1"/>
  <c r="I93" i="1"/>
  <c r="H93" i="1"/>
  <c r="G93" i="1"/>
  <c r="F93" i="1"/>
  <c r="E93" i="1"/>
  <c r="D93" i="1"/>
  <c r="C93" i="1"/>
  <c r="K89" i="2"/>
  <c r="J89" i="2"/>
  <c r="I89" i="2"/>
  <c r="H89" i="2"/>
  <c r="G89" i="2"/>
  <c r="F89" i="2"/>
  <c r="E89" i="2"/>
  <c r="E69" i="2" s="1"/>
  <c r="D89" i="2"/>
  <c r="C89" i="2"/>
  <c r="K89" i="3"/>
  <c r="J89" i="3"/>
  <c r="I89" i="3"/>
  <c r="H89" i="3"/>
  <c r="G89" i="3"/>
  <c r="F89" i="3"/>
  <c r="E89" i="3"/>
  <c r="D89" i="3"/>
  <c r="C89" i="3"/>
  <c r="K89" i="4"/>
  <c r="J89" i="4"/>
  <c r="I89" i="4"/>
  <c r="H89" i="4"/>
  <c r="G89" i="4"/>
  <c r="G69" i="4" s="1"/>
  <c r="F89" i="4"/>
  <c r="E89" i="4"/>
  <c r="D89" i="4"/>
  <c r="C89" i="4"/>
  <c r="K89" i="5"/>
  <c r="J89" i="5"/>
  <c r="I89" i="5"/>
  <c r="H89" i="5"/>
  <c r="H69" i="5" s="1"/>
  <c r="G89" i="5"/>
  <c r="F89" i="5"/>
  <c r="E89" i="5"/>
  <c r="D89" i="5"/>
  <c r="C89" i="5"/>
  <c r="K89" i="6"/>
  <c r="J89" i="6"/>
  <c r="I89" i="6"/>
  <c r="I69" i="6" s="1"/>
  <c r="H89" i="6"/>
  <c r="G89" i="6"/>
  <c r="F89" i="6"/>
  <c r="E89" i="6"/>
  <c r="D89" i="6"/>
  <c r="C89" i="6"/>
  <c r="K89" i="7"/>
  <c r="J89" i="7"/>
  <c r="J69" i="7" s="1"/>
  <c r="I89" i="7"/>
  <c r="H89" i="7"/>
  <c r="G89" i="7"/>
  <c r="F89" i="7"/>
  <c r="E89" i="7"/>
  <c r="D89" i="7"/>
  <c r="C89" i="7"/>
  <c r="K89" i="8"/>
  <c r="K69" i="8" s="1"/>
  <c r="J89" i="8"/>
  <c r="I89" i="8"/>
  <c r="H89" i="8"/>
  <c r="G89" i="8"/>
  <c r="F89" i="8"/>
  <c r="E89" i="8"/>
  <c r="D89" i="8"/>
  <c r="C89" i="8"/>
  <c r="C69" i="8" s="1"/>
  <c r="K89" i="9"/>
  <c r="J89" i="9"/>
  <c r="I89" i="9"/>
  <c r="H89" i="9"/>
  <c r="G89" i="9"/>
  <c r="F89" i="9"/>
  <c r="E89" i="9"/>
  <c r="D89" i="9"/>
  <c r="D69" i="9" s="1"/>
  <c r="C89" i="9"/>
  <c r="K89" i="10"/>
  <c r="J89" i="10"/>
  <c r="I89" i="10"/>
  <c r="H89" i="10"/>
  <c r="G89" i="10"/>
  <c r="F89" i="10"/>
  <c r="E89" i="10"/>
  <c r="D89" i="10"/>
  <c r="C89" i="10"/>
  <c r="K89" i="11"/>
  <c r="J89" i="11"/>
  <c r="I89" i="11"/>
  <c r="H89" i="11"/>
  <c r="G89" i="11"/>
  <c r="F89" i="11"/>
  <c r="E89" i="11"/>
  <c r="D89" i="11"/>
  <c r="C89" i="11"/>
  <c r="K89" i="12"/>
  <c r="J89" i="12"/>
  <c r="I89" i="12"/>
  <c r="H89" i="12"/>
  <c r="G89" i="12"/>
  <c r="F89" i="12"/>
  <c r="E89" i="12"/>
  <c r="D89" i="12"/>
  <c r="C89" i="12"/>
  <c r="K89" i="13"/>
  <c r="J89" i="13"/>
  <c r="I89" i="13"/>
  <c r="H89" i="13"/>
  <c r="H69" i="13" s="1"/>
  <c r="G89" i="13"/>
  <c r="F89" i="13"/>
  <c r="E89" i="13"/>
  <c r="D89" i="13"/>
  <c r="C89" i="13"/>
  <c r="K89" i="14"/>
  <c r="J89" i="14"/>
  <c r="I89" i="14"/>
  <c r="H89" i="14"/>
  <c r="G89" i="14"/>
  <c r="F89" i="14"/>
  <c r="E89" i="14"/>
  <c r="D89" i="14"/>
  <c r="C89" i="14"/>
  <c r="K89" i="15"/>
  <c r="J89" i="15"/>
  <c r="I89" i="15"/>
  <c r="H89" i="15"/>
  <c r="G89" i="15"/>
  <c r="F89" i="15"/>
  <c r="E89" i="15"/>
  <c r="D89" i="15"/>
  <c r="C89" i="15"/>
  <c r="K89" i="16"/>
  <c r="K69" i="16" s="1"/>
  <c r="J89" i="16"/>
  <c r="I89" i="16"/>
  <c r="H89" i="16"/>
  <c r="G89" i="16"/>
  <c r="F89" i="16"/>
  <c r="E89" i="16"/>
  <c r="D89" i="16"/>
  <c r="C89" i="16"/>
  <c r="C69" i="16" s="1"/>
  <c r="K89" i="17"/>
  <c r="J89" i="17"/>
  <c r="I89" i="17"/>
  <c r="H89" i="17"/>
  <c r="G89" i="17"/>
  <c r="F89" i="17"/>
  <c r="E89" i="17"/>
  <c r="D89" i="17"/>
  <c r="C89" i="17"/>
  <c r="K89" i="18"/>
  <c r="J89" i="18"/>
  <c r="I89" i="18"/>
  <c r="H89" i="18"/>
  <c r="G89" i="18"/>
  <c r="F89" i="18"/>
  <c r="E89" i="18"/>
  <c r="D89" i="18"/>
  <c r="C89" i="18"/>
  <c r="K89" i="19"/>
  <c r="J89" i="19"/>
  <c r="I89" i="19"/>
  <c r="H89" i="19"/>
  <c r="G89" i="19"/>
  <c r="F89" i="19"/>
  <c r="F69" i="19" s="1"/>
  <c r="E89" i="19"/>
  <c r="D89" i="19"/>
  <c r="C89" i="19"/>
  <c r="K89" i="20"/>
  <c r="J89" i="20"/>
  <c r="I89" i="20"/>
  <c r="H89" i="20"/>
  <c r="G89" i="20"/>
  <c r="G69" i="20" s="1"/>
  <c r="F89" i="20"/>
  <c r="E89" i="20"/>
  <c r="D89" i="20"/>
  <c r="C89" i="20"/>
  <c r="K89" i="21"/>
  <c r="J89" i="21"/>
  <c r="I89" i="21"/>
  <c r="H89" i="21"/>
  <c r="G89" i="21"/>
  <c r="F89" i="21"/>
  <c r="E89" i="21"/>
  <c r="D89" i="21"/>
  <c r="C89" i="21"/>
  <c r="K89" i="22"/>
  <c r="J89" i="22"/>
  <c r="I89" i="22"/>
  <c r="H89" i="22"/>
  <c r="G89" i="22"/>
  <c r="F89" i="22"/>
  <c r="E89" i="22"/>
  <c r="D89" i="22"/>
  <c r="C89" i="22"/>
  <c r="K89" i="23"/>
  <c r="J89" i="23"/>
  <c r="J69" i="23" s="1"/>
  <c r="I89" i="23"/>
  <c r="H89" i="23"/>
  <c r="G89" i="23"/>
  <c r="F89" i="23"/>
  <c r="E89" i="23"/>
  <c r="D89" i="23"/>
  <c r="C89" i="23"/>
  <c r="K89" i="24"/>
  <c r="K69" i="24" s="1"/>
  <c r="J89" i="24"/>
  <c r="I89" i="24"/>
  <c r="H89" i="24"/>
  <c r="G89" i="24"/>
  <c r="F89" i="24"/>
  <c r="E89" i="24"/>
  <c r="D89" i="24"/>
  <c r="C89" i="24"/>
  <c r="K89" i="25"/>
  <c r="J89" i="25"/>
  <c r="I89" i="25"/>
  <c r="H89" i="25"/>
  <c r="G89" i="25"/>
  <c r="F89" i="25"/>
  <c r="E89" i="25"/>
  <c r="D89" i="25"/>
  <c r="C89" i="25"/>
  <c r="K89" i="26"/>
  <c r="J89" i="26"/>
  <c r="I89" i="26"/>
  <c r="H89" i="26"/>
  <c r="G89" i="26"/>
  <c r="F89" i="26"/>
  <c r="E89" i="26"/>
  <c r="E69" i="26" s="1"/>
  <c r="D89" i="26"/>
  <c r="C89" i="26"/>
  <c r="K89" i="27"/>
  <c r="J89" i="27"/>
  <c r="I89" i="27"/>
  <c r="H89" i="27"/>
  <c r="G89" i="27"/>
  <c r="F89" i="27"/>
  <c r="F69" i="27" s="1"/>
  <c r="E89" i="27"/>
  <c r="D89" i="27"/>
  <c r="C89" i="27"/>
  <c r="K89" i="28"/>
  <c r="J89" i="28"/>
  <c r="I89" i="28"/>
  <c r="H89" i="28"/>
  <c r="G89" i="28"/>
  <c r="F89" i="28"/>
  <c r="E89" i="28"/>
  <c r="D89" i="28"/>
  <c r="C89" i="28"/>
  <c r="K89" i="29"/>
  <c r="J89" i="29"/>
  <c r="I89" i="29"/>
  <c r="H89" i="29"/>
  <c r="G89" i="29"/>
  <c r="F89" i="29"/>
  <c r="E89" i="29"/>
  <c r="D89" i="29"/>
  <c r="C89" i="29"/>
  <c r="K89" i="30"/>
  <c r="J89" i="30"/>
  <c r="I89" i="30"/>
  <c r="I69" i="30" s="1"/>
  <c r="H89" i="30"/>
  <c r="G89" i="30"/>
  <c r="F89" i="30"/>
  <c r="E89" i="30"/>
  <c r="D89" i="30"/>
  <c r="C89" i="30"/>
  <c r="K89" i="31"/>
  <c r="J89" i="31"/>
  <c r="J69" i="31" s="1"/>
  <c r="I89" i="31"/>
  <c r="H89" i="31"/>
  <c r="G89" i="31"/>
  <c r="F89" i="31"/>
  <c r="E89" i="31"/>
  <c r="D89" i="31"/>
  <c r="C89" i="31"/>
  <c r="K89" i="1"/>
  <c r="J89" i="1"/>
  <c r="I89" i="1"/>
  <c r="H89" i="1"/>
  <c r="G89" i="1"/>
  <c r="F89" i="1"/>
  <c r="E89" i="1"/>
  <c r="D89" i="1"/>
  <c r="C89" i="1"/>
  <c r="K86" i="2"/>
  <c r="J86" i="2"/>
  <c r="I86" i="2"/>
  <c r="H86" i="2"/>
  <c r="G86" i="2"/>
  <c r="F86" i="2"/>
  <c r="E86" i="2"/>
  <c r="D86" i="2"/>
  <c r="C86" i="2"/>
  <c r="K86" i="3"/>
  <c r="J86" i="3"/>
  <c r="I86" i="3"/>
  <c r="H86" i="3"/>
  <c r="G86" i="3"/>
  <c r="F86" i="3"/>
  <c r="E86" i="3"/>
  <c r="E69" i="3" s="1"/>
  <c r="D86" i="3"/>
  <c r="C86" i="3"/>
  <c r="K86" i="4"/>
  <c r="J86" i="4"/>
  <c r="I86" i="4"/>
  <c r="H86" i="4"/>
  <c r="G86" i="4"/>
  <c r="F86" i="4"/>
  <c r="F69" i="4" s="1"/>
  <c r="E86" i="4"/>
  <c r="D86" i="4"/>
  <c r="C86" i="4"/>
  <c r="K86" i="5"/>
  <c r="J86" i="5"/>
  <c r="I86" i="5"/>
  <c r="H86" i="5"/>
  <c r="G86" i="5"/>
  <c r="G69" i="5" s="1"/>
  <c r="F86" i="5"/>
  <c r="E86" i="5"/>
  <c r="D86" i="5"/>
  <c r="C86" i="5"/>
  <c r="K86" i="6"/>
  <c r="J86" i="6"/>
  <c r="I86" i="6"/>
  <c r="H86" i="6"/>
  <c r="H69" i="6" s="1"/>
  <c r="G86" i="6"/>
  <c r="F86" i="6"/>
  <c r="E86" i="6"/>
  <c r="D86" i="6"/>
  <c r="C86" i="6"/>
  <c r="K86" i="7"/>
  <c r="J86" i="7"/>
  <c r="I86" i="7"/>
  <c r="H86" i="7"/>
  <c r="G86" i="7"/>
  <c r="F86" i="7"/>
  <c r="E86" i="7"/>
  <c r="D86" i="7"/>
  <c r="C86" i="7"/>
  <c r="K86" i="8"/>
  <c r="J86" i="8"/>
  <c r="J69" i="8" s="1"/>
  <c r="I86" i="8"/>
  <c r="H86" i="8"/>
  <c r="G86" i="8"/>
  <c r="F86" i="8"/>
  <c r="E86" i="8"/>
  <c r="D86" i="8"/>
  <c r="C86" i="8"/>
  <c r="K86" i="9"/>
  <c r="K69" i="9" s="1"/>
  <c r="J86" i="9"/>
  <c r="I86" i="9"/>
  <c r="H86" i="9"/>
  <c r="G86" i="9"/>
  <c r="F86" i="9"/>
  <c r="E86" i="9"/>
  <c r="D86" i="9"/>
  <c r="C86" i="9"/>
  <c r="K86" i="10"/>
  <c r="J86" i="10"/>
  <c r="I86" i="10"/>
  <c r="H86" i="10"/>
  <c r="G86" i="10"/>
  <c r="F86" i="10"/>
  <c r="E86" i="10"/>
  <c r="D86" i="10"/>
  <c r="D69" i="10" s="1"/>
  <c r="C86" i="10"/>
  <c r="K86" i="11"/>
  <c r="J86" i="11"/>
  <c r="I86" i="11"/>
  <c r="H86" i="11"/>
  <c r="G86" i="11"/>
  <c r="F86" i="11"/>
  <c r="E86" i="11"/>
  <c r="E69" i="11" s="1"/>
  <c r="D86" i="11"/>
  <c r="C86" i="11"/>
  <c r="K86" i="12"/>
  <c r="J86" i="12"/>
  <c r="I86" i="12"/>
  <c r="H86" i="12"/>
  <c r="G86" i="12"/>
  <c r="F86" i="12"/>
  <c r="F69" i="12" s="1"/>
  <c r="E86" i="12"/>
  <c r="D86" i="12"/>
  <c r="C86" i="12"/>
  <c r="K86" i="13"/>
  <c r="J86" i="13"/>
  <c r="I86" i="13"/>
  <c r="H86" i="13"/>
  <c r="G86" i="13"/>
  <c r="F86" i="13"/>
  <c r="E86" i="13"/>
  <c r="D86" i="13"/>
  <c r="C86" i="13"/>
  <c r="K86" i="14"/>
  <c r="J86" i="14"/>
  <c r="I86" i="14"/>
  <c r="H86" i="14"/>
  <c r="H69" i="14" s="1"/>
  <c r="G86" i="14"/>
  <c r="F86" i="14"/>
  <c r="E86" i="14"/>
  <c r="D86" i="14"/>
  <c r="C86" i="14"/>
  <c r="K86" i="15"/>
  <c r="J86" i="15"/>
  <c r="I86" i="15"/>
  <c r="I69" i="15" s="1"/>
  <c r="H86" i="15"/>
  <c r="G86" i="15"/>
  <c r="F86" i="15"/>
  <c r="E86" i="15"/>
  <c r="D86" i="15"/>
  <c r="C86" i="15"/>
  <c r="K86" i="16"/>
  <c r="J86" i="16"/>
  <c r="I86" i="16"/>
  <c r="H86" i="16"/>
  <c r="G86" i="16"/>
  <c r="F86" i="16"/>
  <c r="E86" i="16"/>
  <c r="D86" i="16"/>
  <c r="C86" i="16"/>
  <c r="K86" i="17"/>
  <c r="J86" i="17"/>
  <c r="I86" i="17"/>
  <c r="H86" i="17"/>
  <c r="G86" i="17"/>
  <c r="F86" i="17"/>
  <c r="E86" i="17"/>
  <c r="D86" i="17"/>
  <c r="C86" i="17"/>
  <c r="C69" i="17" s="1"/>
  <c r="K86" i="18"/>
  <c r="J86" i="18"/>
  <c r="I86" i="18"/>
  <c r="H86" i="18"/>
  <c r="G86" i="18"/>
  <c r="F86" i="18"/>
  <c r="E86" i="18"/>
  <c r="D86" i="18"/>
  <c r="D69" i="18" s="1"/>
  <c r="C86" i="18"/>
  <c r="K86" i="19"/>
  <c r="J86" i="19"/>
  <c r="I86" i="19"/>
  <c r="H86" i="19"/>
  <c r="G86" i="19"/>
  <c r="F86" i="19"/>
  <c r="E86" i="19"/>
  <c r="D86" i="19"/>
  <c r="C86" i="19"/>
  <c r="K86" i="20"/>
  <c r="J86" i="20"/>
  <c r="I86" i="20"/>
  <c r="H86" i="20"/>
  <c r="G86" i="20"/>
  <c r="F86" i="20"/>
  <c r="E86" i="20"/>
  <c r="D86" i="20"/>
  <c r="C86" i="20"/>
  <c r="K86" i="21"/>
  <c r="J86" i="21"/>
  <c r="I86" i="21"/>
  <c r="H86" i="21"/>
  <c r="G86" i="21"/>
  <c r="G69" i="21" s="1"/>
  <c r="F86" i="21"/>
  <c r="E86" i="21"/>
  <c r="D86" i="21"/>
  <c r="C86" i="21"/>
  <c r="K86" i="22"/>
  <c r="J86" i="22"/>
  <c r="I86" i="22"/>
  <c r="H86" i="22"/>
  <c r="H69" i="22" s="1"/>
  <c r="G86" i="22"/>
  <c r="F86" i="22"/>
  <c r="E86" i="22"/>
  <c r="D86" i="22"/>
  <c r="C86" i="22"/>
  <c r="K86" i="23"/>
  <c r="J86" i="23"/>
  <c r="I86" i="23"/>
  <c r="H86" i="23"/>
  <c r="G86" i="23"/>
  <c r="F86" i="23"/>
  <c r="E86" i="23"/>
  <c r="D86" i="23"/>
  <c r="C86" i="23"/>
  <c r="K86" i="24"/>
  <c r="J86" i="24"/>
  <c r="I86" i="24"/>
  <c r="H86" i="24"/>
  <c r="G86" i="24"/>
  <c r="F86" i="24"/>
  <c r="E86" i="24"/>
  <c r="D86" i="24"/>
  <c r="C86" i="24"/>
  <c r="K86" i="25"/>
  <c r="K69" i="25" s="1"/>
  <c r="J86" i="25"/>
  <c r="I86" i="25"/>
  <c r="H86" i="25"/>
  <c r="G86" i="25"/>
  <c r="F86" i="25"/>
  <c r="E86" i="25"/>
  <c r="D86" i="25"/>
  <c r="C86" i="25"/>
  <c r="C69" i="25" s="1"/>
  <c r="K86" i="26"/>
  <c r="J86" i="26"/>
  <c r="I86" i="26"/>
  <c r="H86" i="26"/>
  <c r="G86" i="26"/>
  <c r="F86" i="26"/>
  <c r="E86" i="26"/>
  <c r="D86" i="26"/>
  <c r="C86" i="26"/>
  <c r="K86" i="27"/>
  <c r="J86" i="27"/>
  <c r="I86" i="27"/>
  <c r="H86" i="27"/>
  <c r="G86" i="27"/>
  <c r="F86" i="27"/>
  <c r="E86" i="27"/>
  <c r="D86" i="27"/>
  <c r="C86" i="27"/>
  <c r="K86" i="28"/>
  <c r="J86" i="28"/>
  <c r="I86" i="28"/>
  <c r="H86" i="28"/>
  <c r="G86" i="28"/>
  <c r="F86" i="28"/>
  <c r="F69" i="28" s="1"/>
  <c r="E86" i="28"/>
  <c r="D86" i="28"/>
  <c r="C86" i="28"/>
  <c r="K86" i="29"/>
  <c r="J86" i="29"/>
  <c r="I86" i="29"/>
  <c r="H86" i="29"/>
  <c r="G86" i="29"/>
  <c r="G69" i="29" s="1"/>
  <c r="F86" i="29"/>
  <c r="E86" i="29"/>
  <c r="D86" i="29"/>
  <c r="C86" i="29"/>
  <c r="K86" i="30"/>
  <c r="J86" i="30"/>
  <c r="I86" i="30"/>
  <c r="H86" i="30"/>
  <c r="G86" i="30"/>
  <c r="F86" i="30"/>
  <c r="E86" i="30"/>
  <c r="D86" i="30"/>
  <c r="C86" i="30"/>
  <c r="K86" i="31"/>
  <c r="J86" i="31"/>
  <c r="I86" i="31"/>
  <c r="H86" i="31"/>
  <c r="G86" i="31"/>
  <c r="F86" i="31"/>
  <c r="E86" i="31"/>
  <c r="D86" i="31"/>
  <c r="C86" i="31"/>
  <c r="K86" i="1"/>
  <c r="J86" i="1"/>
  <c r="J69" i="1" s="1"/>
  <c r="I86" i="1"/>
  <c r="H86" i="1"/>
  <c r="G86" i="1"/>
  <c r="F86" i="1"/>
  <c r="E86" i="1"/>
  <c r="D86" i="1"/>
  <c r="C86" i="1"/>
  <c r="K82" i="2"/>
  <c r="K69" i="2" s="1"/>
  <c r="J82" i="2"/>
  <c r="I82" i="2"/>
  <c r="H82" i="2"/>
  <c r="G82" i="2"/>
  <c r="F82" i="2"/>
  <c r="E82" i="2"/>
  <c r="D82" i="2"/>
  <c r="C82" i="2"/>
  <c r="C69" i="2" s="1"/>
  <c r="K82" i="3"/>
  <c r="J82" i="3"/>
  <c r="I82" i="3"/>
  <c r="H82" i="3"/>
  <c r="G82" i="3"/>
  <c r="F82" i="3"/>
  <c r="E82" i="3"/>
  <c r="D82" i="3"/>
  <c r="D69" i="3" s="1"/>
  <c r="C82" i="3"/>
  <c r="K82" i="4"/>
  <c r="J82" i="4"/>
  <c r="I82" i="4"/>
  <c r="H82" i="4"/>
  <c r="G82" i="4"/>
  <c r="F82" i="4"/>
  <c r="E82" i="4"/>
  <c r="E69" i="4" s="1"/>
  <c r="D82" i="4"/>
  <c r="C82" i="4"/>
  <c r="K82" i="5"/>
  <c r="J82" i="5"/>
  <c r="I82" i="5"/>
  <c r="H82" i="5"/>
  <c r="G82" i="5"/>
  <c r="F82" i="5"/>
  <c r="F69" i="5" s="1"/>
  <c r="E82" i="5"/>
  <c r="D82" i="5"/>
  <c r="C82" i="5"/>
  <c r="K82" i="6"/>
  <c r="J82" i="6"/>
  <c r="I82" i="6"/>
  <c r="H82" i="6"/>
  <c r="G82" i="6"/>
  <c r="G69" i="6" s="1"/>
  <c r="F82" i="6"/>
  <c r="E82" i="6"/>
  <c r="D82" i="6"/>
  <c r="C82" i="6"/>
  <c r="K82" i="7"/>
  <c r="J82" i="7"/>
  <c r="I82" i="7"/>
  <c r="H82" i="7"/>
  <c r="H69" i="7" s="1"/>
  <c r="G82" i="7"/>
  <c r="F82" i="7"/>
  <c r="E82" i="7"/>
  <c r="D82" i="7"/>
  <c r="C82" i="7"/>
  <c r="K82" i="8"/>
  <c r="J82" i="8"/>
  <c r="I82" i="8"/>
  <c r="I69" i="8" s="1"/>
  <c r="H82" i="8"/>
  <c r="G82" i="8"/>
  <c r="F82" i="8"/>
  <c r="E82" i="8"/>
  <c r="D82" i="8"/>
  <c r="C82" i="8"/>
  <c r="K82" i="9"/>
  <c r="J82" i="9"/>
  <c r="J69" i="9" s="1"/>
  <c r="I82" i="9"/>
  <c r="H82" i="9"/>
  <c r="G82" i="9"/>
  <c r="F82" i="9"/>
  <c r="E82" i="9"/>
  <c r="D82" i="9"/>
  <c r="C82" i="9"/>
  <c r="K82" i="10"/>
  <c r="K69" i="10" s="1"/>
  <c r="J82" i="10"/>
  <c r="I82" i="10"/>
  <c r="H82" i="10"/>
  <c r="G82" i="10"/>
  <c r="F82" i="10"/>
  <c r="E82" i="10"/>
  <c r="D82" i="10"/>
  <c r="C82" i="10"/>
  <c r="K82" i="11"/>
  <c r="J82" i="11"/>
  <c r="I82" i="11"/>
  <c r="H82" i="11"/>
  <c r="G82" i="11"/>
  <c r="F82" i="11"/>
  <c r="E82" i="11"/>
  <c r="D82" i="11"/>
  <c r="D69" i="11" s="1"/>
  <c r="C82" i="11"/>
  <c r="K82" i="12"/>
  <c r="J82" i="12"/>
  <c r="I82" i="12"/>
  <c r="H82" i="12"/>
  <c r="G82" i="12"/>
  <c r="F82" i="12"/>
  <c r="E82" i="12"/>
  <c r="D82" i="12"/>
  <c r="C82" i="12"/>
  <c r="K82" i="13"/>
  <c r="J82" i="13"/>
  <c r="I82" i="13"/>
  <c r="H82" i="13"/>
  <c r="G82" i="13"/>
  <c r="F82" i="13"/>
  <c r="F69" i="13" s="1"/>
  <c r="E82" i="13"/>
  <c r="D82" i="13"/>
  <c r="C82" i="13"/>
  <c r="K82" i="14"/>
  <c r="J82" i="14"/>
  <c r="I82" i="14"/>
  <c r="H82" i="14"/>
  <c r="G82" i="14"/>
  <c r="G69" i="14" s="1"/>
  <c r="F82" i="14"/>
  <c r="E82" i="14"/>
  <c r="D82" i="14"/>
  <c r="C82" i="14"/>
  <c r="K82" i="15"/>
  <c r="J82" i="15"/>
  <c r="I82" i="15"/>
  <c r="H82" i="15"/>
  <c r="H69" i="15" s="1"/>
  <c r="G82" i="15"/>
  <c r="F82" i="15"/>
  <c r="E82" i="15"/>
  <c r="D82" i="15"/>
  <c r="C82" i="15"/>
  <c r="K82" i="16"/>
  <c r="J82" i="16"/>
  <c r="I82" i="16"/>
  <c r="H82" i="16"/>
  <c r="G82" i="16"/>
  <c r="F82" i="16"/>
  <c r="E82" i="16"/>
  <c r="D82" i="16"/>
  <c r="C82" i="16"/>
  <c r="K82" i="17"/>
  <c r="J82" i="17"/>
  <c r="J69" i="17" s="1"/>
  <c r="I82" i="17"/>
  <c r="H82" i="17"/>
  <c r="G82" i="17"/>
  <c r="F82" i="17"/>
  <c r="E82" i="17"/>
  <c r="D82" i="17"/>
  <c r="C82" i="17"/>
  <c r="K82" i="18"/>
  <c r="K69" i="18" s="1"/>
  <c r="J82" i="18"/>
  <c r="I82" i="18"/>
  <c r="H82" i="18"/>
  <c r="G82" i="18"/>
  <c r="F82" i="18"/>
  <c r="E82" i="18"/>
  <c r="D82" i="18"/>
  <c r="C82" i="18"/>
  <c r="C69" i="18" s="1"/>
  <c r="K82" i="19"/>
  <c r="J82" i="19"/>
  <c r="I82" i="19"/>
  <c r="H82" i="19"/>
  <c r="G82" i="19"/>
  <c r="F82" i="19"/>
  <c r="E82" i="19"/>
  <c r="D82" i="19"/>
  <c r="C82" i="19"/>
  <c r="K82" i="20"/>
  <c r="J82" i="20"/>
  <c r="I82" i="20"/>
  <c r="H82" i="20"/>
  <c r="G82" i="20"/>
  <c r="F82" i="20"/>
  <c r="E82" i="20"/>
  <c r="E69" i="20" s="1"/>
  <c r="D82" i="20"/>
  <c r="C82" i="20"/>
  <c r="K82" i="21"/>
  <c r="J82" i="21"/>
  <c r="I82" i="21"/>
  <c r="H82" i="21"/>
  <c r="G82" i="21"/>
  <c r="F82" i="21"/>
  <c r="F69" i="21" s="1"/>
  <c r="E82" i="21"/>
  <c r="D82" i="21"/>
  <c r="C82" i="21"/>
  <c r="K82" i="22"/>
  <c r="J82" i="22"/>
  <c r="I82" i="22"/>
  <c r="H82" i="22"/>
  <c r="G82" i="22"/>
  <c r="G69" i="22" s="1"/>
  <c r="F82" i="22"/>
  <c r="E82" i="22"/>
  <c r="D82" i="22"/>
  <c r="C82" i="22"/>
  <c r="K82" i="23"/>
  <c r="J82" i="23"/>
  <c r="I82" i="23"/>
  <c r="H82" i="23"/>
  <c r="G82" i="23"/>
  <c r="F82" i="23"/>
  <c r="E82" i="23"/>
  <c r="D82" i="23"/>
  <c r="C82" i="23"/>
  <c r="K82" i="24"/>
  <c r="J82" i="24"/>
  <c r="I82" i="24"/>
  <c r="I69" i="24" s="1"/>
  <c r="H82" i="24"/>
  <c r="G82" i="24"/>
  <c r="F82" i="24"/>
  <c r="E82" i="24"/>
  <c r="D82" i="24"/>
  <c r="C82" i="24"/>
  <c r="K82" i="25"/>
  <c r="J82" i="25"/>
  <c r="J69" i="25" s="1"/>
  <c r="I82" i="25"/>
  <c r="H82" i="25"/>
  <c r="G82" i="25"/>
  <c r="F82" i="25"/>
  <c r="E82" i="25"/>
  <c r="D82" i="25"/>
  <c r="C82" i="25"/>
  <c r="K82" i="26"/>
  <c r="K69" i="26" s="1"/>
  <c r="J82" i="26"/>
  <c r="I82" i="26"/>
  <c r="H82" i="26"/>
  <c r="G82" i="26"/>
  <c r="F82" i="26"/>
  <c r="E82" i="26"/>
  <c r="D82" i="26"/>
  <c r="C82" i="26"/>
  <c r="K82" i="27"/>
  <c r="J82" i="27"/>
  <c r="I82" i="27"/>
  <c r="H82" i="27"/>
  <c r="G82" i="27"/>
  <c r="F82" i="27"/>
  <c r="E82" i="27"/>
  <c r="D82" i="27"/>
  <c r="D69" i="27" s="1"/>
  <c r="C82" i="27"/>
  <c r="K82" i="28"/>
  <c r="J82" i="28"/>
  <c r="I82" i="28"/>
  <c r="H82" i="28"/>
  <c r="G82" i="28"/>
  <c r="F82" i="28"/>
  <c r="E82" i="28"/>
  <c r="E69" i="28" s="1"/>
  <c r="D82" i="28"/>
  <c r="C82" i="28"/>
  <c r="K82" i="29"/>
  <c r="J82" i="29"/>
  <c r="I82" i="29"/>
  <c r="H82" i="29"/>
  <c r="G82" i="29"/>
  <c r="F82" i="29"/>
  <c r="F69" i="29" s="1"/>
  <c r="E82" i="29"/>
  <c r="D82" i="29"/>
  <c r="C82" i="29"/>
  <c r="K82" i="30"/>
  <c r="J82" i="30"/>
  <c r="I82" i="30"/>
  <c r="H82" i="30"/>
  <c r="G82" i="30"/>
  <c r="F82" i="30"/>
  <c r="E82" i="30"/>
  <c r="D82" i="30"/>
  <c r="C82" i="30"/>
  <c r="K82" i="31"/>
  <c r="J82" i="31"/>
  <c r="I82" i="31"/>
  <c r="H82" i="31"/>
  <c r="H69" i="31" s="1"/>
  <c r="G82" i="31"/>
  <c r="F82" i="31"/>
  <c r="E82" i="31"/>
  <c r="D82" i="31"/>
  <c r="C82" i="31"/>
  <c r="K82" i="1"/>
  <c r="J82" i="1"/>
  <c r="I82" i="1"/>
  <c r="I69" i="1" s="1"/>
  <c r="H82" i="1"/>
  <c r="G82" i="1"/>
  <c r="F82" i="1"/>
  <c r="E82" i="1"/>
  <c r="D82" i="1"/>
  <c r="C82" i="1"/>
  <c r="K79" i="2"/>
  <c r="J79" i="2"/>
  <c r="I79" i="2"/>
  <c r="I69" i="2" s="1"/>
  <c r="H79" i="2"/>
  <c r="G79" i="2"/>
  <c r="F79" i="2"/>
  <c r="E79" i="2"/>
  <c r="D79" i="2"/>
  <c r="C79" i="2"/>
  <c r="K79" i="3"/>
  <c r="J79" i="3"/>
  <c r="J69" i="3" s="1"/>
  <c r="I79" i="3"/>
  <c r="H79" i="3"/>
  <c r="H69" i="3" s="1"/>
  <c r="G79" i="3"/>
  <c r="F79" i="3"/>
  <c r="E79" i="3"/>
  <c r="D79" i="3"/>
  <c r="C79" i="3"/>
  <c r="K79" i="4"/>
  <c r="K69" i="4" s="1"/>
  <c r="J79" i="4"/>
  <c r="I79" i="4"/>
  <c r="I69" i="4" s="1"/>
  <c r="H79" i="4"/>
  <c r="G79" i="4"/>
  <c r="F79" i="4"/>
  <c r="E79" i="4"/>
  <c r="D79" i="4"/>
  <c r="C79" i="4"/>
  <c r="K79" i="5"/>
  <c r="J79" i="5"/>
  <c r="I79" i="5"/>
  <c r="H79" i="5"/>
  <c r="G79" i="5"/>
  <c r="F79" i="5"/>
  <c r="E79" i="5"/>
  <c r="D79" i="5"/>
  <c r="D69" i="5" s="1"/>
  <c r="C79" i="5"/>
  <c r="K79" i="6"/>
  <c r="J79" i="6"/>
  <c r="I79" i="6"/>
  <c r="H79" i="6"/>
  <c r="G79" i="6"/>
  <c r="F79" i="6"/>
  <c r="E79" i="6"/>
  <c r="E69" i="6" s="1"/>
  <c r="D79" i="6"/>
  <c r="C79" i="6"/>
  <c r="C69" i="6" s="1"/>
  <c r="K79" i="7"/>
  <c r="J79" i="7"/>
  <c r="I79" i="7"/>
  <c r="H79" i="7"/>
  <c r="G79" i="7"/>
  <c r="F79" i="7"/>
  <c r="E79" i="7"/>
  <c r="D79" i="7"/>
  <c r="D69" i="7" s="1"/>
  <c r="C79" i="7"/>
  <c r="K79" i="8"/>
  <c r="J79" i="8"/>
  <c r="I79" i="8"/>
  <c r="H79" i="8"/>
  <c r="G79" i="8"/>
  <c r="F79" i="8"/>
  <c r="E79" i="8"/>
  <c r="D79" i="8"/>
  <c r="C79" i="8"/>
  <c r="K79" i="9"/>
  <c r="J79" i="9"/>
  <c r="I79" i="9"/>
  <c r="H79" i="9"/>
  <c r="H69" i="9" s="1"/>
  <c r="G79" i="9"/>
  <c r="F79" i="9"/>
  <c r="E79" i="9"/>
  <c r="D79" i="9"/>
  <c r="C79" i="9"/>
  <c r="K79" i="10"/>
  <c r="J79" i="10"/>
  <c r="I79" i="10"/>
  <c r="I69" i="10" s="1"/>
  <c r="H79" i="10"/>
  <c r="G79" i="10"/>
  <c r="G69" i="10" s="1"/>
  <c r="F79" i="10"/>
  <c r="E79" i="10"/>
  <c r="D79" i="10"/>
  <c r="C79" i="10"/>
  <c r="K79" i="11"/>
  <c r="J79" i="11"/>
  <c r="I79" i="11"/>
  <c r="H79" i="11"/>
  <c r="H69" i="11" s="1"/>
  <c r="G79" i="11"/>
  <c r="F79" i="11"/>
  <c r="E79" i="11"/>
  <c r="D79" i="11"/>
  <c r="C79" i="11"/>
  <c r="K79" i="12"/>
  <c r="K69" i="12" s="1"/>
  <c r="J79" i="12"/>
  <c r="I79" i="12"/>
  <c r="H79" i="12"/>
  <c r="G79" i="12"/>
  <c r="F79" i="12"/>
  <c r="E79" i="12"/>
  <c r="D79" i="12"/>
  <c r="C79" i="12"/>
  <c r="K79" i="13"/>
  <c r="J79" i="13"/>
  <c r="I79" i="13"/>
  <c r="H79" i="13"/>
  <c r="G79" i="13"/>
  <c r="F79" i="13"/>
  <c r="E79" i="13"/>
  <c r="D79" i="13"/>
  <c r="C79" i="13"/>
  <c r="K79" i="14"/>
  <c r="J79" i="14"/>
  <c r="I79" i="14"/>
  <c r="H79" i="14"/>
  <c r="G79" i="14"/>
  <c r="F79" i="14"/>
  <c r="E79" i="14"/>
  <c r="D79" i="14"/>
  <c r="C79" i="14"/>
  <c r="K79" i="15"/>
  <c r="J79" i="15"/>
  <c r="I79" i="15"/>
  <c r="H79" i="15"/>
  <c r="G79" i="15"/>
  <c r="F79" i="15"/>
  <c r="E79" i="15"/>
  <c r="D79" i="15"/>
  <c r="C79" i="15"/>
  <c r="K79" i="16"/>
  <c r="J79" i="16"/>
  <c r="I79" i="16"/>
  <c r="H79" i="16"/>
  <c r="G79" i="16"/>
  <c r="F79" i="16"/>
  <c r="E79" i="16"/>
  <c r="D79" i="16"/>
  <c r="C79" i="16"/>
  <c r="K79" i="17"/>
  <c r="J79" i="17"/>
  <c r="I79" i="17"/>
  <c r="H79" i="17"/>
  <c r="G79" i="17"/>
  <c r="F79" i="17"/>
  <c r="E79" i="17"/>
  <c r="D79" i="17"/>
  <c r="C79" i="17"/>
  <c r="K79" i="18"/>
  <c r="J79" i="18"/>
  <c r="I79" i="18"/>
  <c r="H79" i="18"/>
  <c r="G79" i="18"/>
  <c r="F79" i="18"/>
  <c r="E79" i="18"/>
  <c r="D79" i="18"/>
  <c r="C79" i="18"/>
  <c r="K79" i="19"/>
  <c r="J79" i="19"/>
  <c r="I79" i="19"/>
  <c r="H79" i="19"/>
  <c r="G79" i="19"/>
  <c r="F79" i="19"/>
  <c r="E79" i="19"/>
  <c r="D79" i="19"/>
  <c r="C79" i="19"/>
  <c r="K79" i="20"/>
  <c r="J79" i="20"/>
  <c r="I79" i="20"/>
  <c r="H79" i="20"/>
  <c r="G79" i="20"/>
  <c r="F79" i="20"/>
  <c r="E79" i="20"/>
  <c r="D79" i="20"/>
  <c r="C79" i="20"/>
  <c r="K79" i="21"/>
  <c r="J79" i="21"/>
  <c r="I79" i="21"/>
  <c r="H79" i="21"/>
  <c r="G79" i="21"/>
  <c r="F79" i="21"/>
  <c r="E79" i="21"/>
  <c r="D79" i="21"/>
  <c r="C79" i="21"/>
  <c r="K79" i="22"/>
  <c r="J79" i="22"/>
  <c r="I79" i="22"/>
  <c r="H79" i="22"/>
  <c r="G79" i="22"/>
  <c r="F79" i="22"/>
  <c r="E79" i="22"/>
  <c r="D79" i="22"/>
  <c r="C79" i="22"/>
  <c r="K79" i="23"/>
  <c r="J79" i="23"/>
  <c r="I79" i="23"/>
  <c r="H79" i="23"/>
  <c r="G79" i="23"/>
  <c r="F79" i="23"/>
  <c r="E79" i="23"/>
  <c r="D79" i="23"/>
  <c r="C79" i="23"/>
  <c r="K79" i="24"/>
  <c r="J79" i="24"/>
  <c r="I79" i="24"/>
  <c r="H79" i="24"/>
  <c r="G79" i="24"/>
  <c r="F79" i="24"/>
  <c r="E79" i="24"/>
  <c r="D79" i="24"/>
  <c r="C79" i="24"/>
  <c r="K79" i="25"/>
  <c r="J79" i="25"/>
  <c r="I79" i="25"/>
  <c r="H79" i="25"/>
  <c r="G79" i="25"/>
  <c r="F79" i="25"/>
  <c r="E79" i="25"/>
  <c r="D79" i="25"/>
  <c r="C79" i="25"/>
  <c r="K79" i="26"/>
  <c r="J79" i="26"/>
  <c r="I79" i="26"/>
  <c r="H79" i="26"/>
  <c r="G79" i="26"/>
  <c r="F79" i="26"/>
  <c r="E79" i="26"/>
  <c r="D79" i="26"/>
  <c r="C79" i="26"/>
  <c r="K79" i="27"/>
  <c r="J79" i="27"/>
  <c r="I79" i="27"/>
  <c r="H79" i="27"/>
  <c r="G79" i="27"/>
  <c r="F79" i="27"/>
  <c r="E79" i="27"/>
  <c r="D79" i="27"/>
  <c r="C79" i="27"/>
  <c r="K79" i="28"/>
  <c r="J79" i="28"/>
  <c r="I79" i="28"/>
  <c r="H79" i="28"/>
  <c r="G79" i="28"/>
  <c r="F79" i="28"/>
  <c r="E79" i="28"/>
  <c r="D79" i="28"/>
  <c r="C79" i="28"/>
  <c r="K79" i="29"/>
  <c r="J79" i="29"/>
  <c r="I79" i="29"/>
  <c r="H79" i="29"/>
  <c r="G79" i="29"/>
  <c r="F79" i="29"/>
  <c r="E79" i="29"/>
  <c r="D79" i="29"/>
  <c r="C79" i="29"/>
  <c r="K79" i="30"/>
  <c r="J79" i="30"/>
  <c r="I79" i="30"/>
  <c r="H79" i="30"/>
  <c r="G79" i="30"/>
  <c r="F79" i="30"/>
  <c r="E79" i="30"/>
  <c r="D79" i="30"/>
  <c r="C79" i="30"/>
  <c r="K79" i="31"/>
  <c r="J79" i="31"/>
  <c r="I79" i="31"/>
  <c r="H79" i="31"/>
  <c r="G79" i="31"/>
  <c r="F79" i="31"/>
  <c r="E79" i="31"/>
  <c r="D79" i="31"/>
  <c r="C79" i="31"/>
  <c r="K79" i="1"/>
  <c r="J79" i="1"/>
  <c r="I79" i="1"/>
  <c r="H79" i="1"/>
  <c r="G79" i="1"/>
  <c r="F79" i="1"/>
  <c r="E79" i="1"/>
  <c r="D79" i="1"/>
  <c r="C79" i="1"/>
  <c r="H69" i="2"/>
  <c r="G69" i="2"/>
  <c r="D69" i="2"/>
  <c r="I69" i="3"/>
  <c r="F69" i="3"/>
  <c r="J69" i="4"/>
  <c r="C69" i="4"/>
  <c r="K69" i="5"/>
  <c r="J69" i="5"/>
  <c r="C69" i="5"/>
  <c r="K69" i="6"/>
  <c r="D69" i="6"/>
  <c r="I69" i="7"/>
  <c r="F69" i="7"/>
  <c r="E69" i="7"/>
  <c r="G69" i="8"/>
  <c r="F69" i="8"/>
  <c r="E69" i="8"/>
  <c r="G69" i="9"/>
  <c r="F69" i="9"/>
  <c r="C69" i="9"/>
  <c r="H69" i="10"/>
  <c r="E69" i="10"/>
  <c r="C69" i="10"/>
  <c r="J69" i="11"/>
  <c r="I69" i="11"/>
  <c r="F69" i="11"/>
  <c r="J69" i="12"/>
  <c r="I69" i="12"/>
  <c r="G69" i="12"/>
  <c r="E69" i="12"/>
  <c r="C69" i="12"/>
  <c r="K69" i="13"/>
  <c r="J69" i="13"/>
  <c r="G69" i="13"/>
  <c r="D69" i="13"/>
  <c r="C69" i="13"/>
  <c r="K69" i="14"/>
  <c r="I69" i="14"/>
  <c r="E69" i="14"/>
  <c r="D69" i="14"/>
  <c r="C69" i="14"/>
  <c r="J69" i="15"/>
  <c r="F69" i="15"/>
  <c r="E69" i="15"/>
  <c r="D69" i="15"/>
  <c r="J69" i="16"/>
  <c r="I69" i="16"/>
  <c r="G69" i="16"/>
  <c r="F69" i="16"/>
  <c r="E69" i="16"/>
  <c r="K69" i="17"/>
  <c r="H69" i="17"/>
  <c r="G69" i="17"/>
  <c r="F69" i="17"/>
  <c r="D69" i="17"/>
  <c r="I69" i="18"/>
  <c r="H69" i="18"/>
  <c r="G69" i="18"/>
  <c r="E69" i="18"/>
  <c r="J69" i="19"/>
  <c r="I69" i="19"/>
  <c r="H69" i="19"/>
  <c r="E69" i="19"/>
  <c r="D69" i="19"/>
  <c r="K69" i="20"/>
  <c r="J69" i="20"/>
  <c r="I69" i="20"/>
  <c r="F69" i="20"/>
  <c r="C69" i="20"/>
  <c r="K69" i="21"/>
  <c r="J69" i="21"/>
  <c r="H69" i="21"/>
  <c r="D69" i="21"/>
  <c r="C69" i="21"/>
  <c r="K69" i="22"/>
  <c r="I69" i="22"/>
  <c r="E69" i="22"/>
  <c r="D69" i="22"/>
  <c r="C69" i="22"/>
  <c r="I69" i="23"/>
  <c r="H69" i="23"/>
  <c r="F69" i="23"/>
  <c r="E69" i="23"/>
  <c r="D69" i="23"/>
  <c r="J69" i="24"/>
  <c r="G69" i="24"/>
  <c r="F69" i="24"/>
  <c r="E69" i="24"/>
  <c r="C69" i="24"/>
  <c r="H69" i="25"/>
  <c r="G69" i="25"/>
  <c r="F69" i="25"/>
  <c r="D69" i="25"/>
  <c r="I69" i="26"/>
  <c r="H69" i="26"/>
  <c r="G69" i="26"/>
  <c r="D69" i="26"/>
  <c r="C69" i="26"/>
  <c r="J69" i="27"/>
  <c r="I69" i="27"/>
  <c r="H69" i="27"/>
  <c r="E69" i="27"/>
  <c r="K69" i="28"/>
  <c r="J69" i="28"/>
  <c r="I69" i="28"/>
  <c r="G69" i="28"/>
  <c r="C69" i="28"/>
  <c r="K69" i="29"/>
  <c r="J69" i="29"/>
  <c r="H69" i="29"/>
  <c r="D69" i="29"/>
  <c r="C69" i="29"/>
  <c r="K69" i="30"/>
  <c r="H69" i="30"/>
  <c r="G69" i="30"/>
  <c r="E69" i="30"/>
  <c r="D69" i="30"/>
  <c r="C69" i="30"/>
  <c r="I69" i="31"/>
  <c r="F69" i="31"/>
  <c r="E69" i="31"/>
  <c r="D69" i="31"/>
  <c r="K69" i="1"/>
  <c r="G69" i="1"/>
  <c r="F69" i="1"/>
  <c r="E69" i="1"/>
  <c r="C69" i="1"/>
  <c r="K61" i="2"/>
  <c r="J61" i="2"/>
  <c r="I61" i="2"/>
  <c r="H61" i="2"/>
  <c r="G61" i="2"/>
  <c r="G37" i="2" s="1"/>
  <c r="F61" i="2"/>
  <c r="E61" i="2"/>
  <c r="D61" i="2"/>
  <c r="C61" i="2"/>
  <c r="K61" i="3"/>
  <c r="J61" i="3"/>
  <c r="I61" i="3"/>
  <c r="H61" i="3"/>
  <c r="H37" i="3" s="1"/>
  <c r="G61" i="3"/>
  <c r="F61" i="3"/>
  <c r="E61" i="3"/>
  <c r="D61" i="3"/>
  <c r="C61" i="3"/>
  <c r="K61" i="4"/>
  <c r="J61" i="4"/>
  <c r="I61" i="4"/>
  <c r="I37" i="4" s="1"/>
  <c r="H61" i="4"/>
  <c r="G61" i="4"/>
  <c r="F61" i="4"/>
  <c r="E61" i="4"/>
  <c r="D61" i="4"/>
  <c r="C61" i="4"/>
  <c r="K61" i="5"/>
  <c r="J61" i="5"/>
  <c r="J37" i="5" s="1"/>
  <c r="I61" i="5"/>
  <c r="H61" i="5"/>
  <c r="G61" i="5"/>
  <c r="F61" i="5"/>
  <c r="E61" i="5"/>
  <c r="D61" i="5"/>
  <c r="C61" i="5"/>
  <c r="K61" i="6"/>
  <c r="K37" i="6" s="1"/>
  <c r="J61" i="6"/>
  <c r="I61" i="6"/>
  <c r="H61" i="6"/>
  <c r="G61" i="6"/>
  <c r="F61" i="6"/>
  <c r="E61" i="6"/>
  <c r="D61" i="6"/>
  <c r="C61" i="6"/>
  <c r="C37" i="6" s="1"/>
  <c r="K61" i="7"/>
  <c r="J61" i="7"/>
  <c r="I61" i="7"/>
  <c r="H61" i="7"/>
  <c r="G61" i="7"/>
  <c r="F61" i="7"/>
  <c r="E61" i="7"/>
  <c r="D61" i="7"/>
  <c r="D37" i="7" s="1"/>
  <c r="C61" i="7"/>
  <c r="K61" i="8"/>
  <c r="J61" i="8"/>
  <c r="I61" i="8"/>
  <c r="H61" i="8"/>
  <c r="G61" i="8"/>
  <c r="F61" i="8"/>
  <c r="E61" i="8"/>
  <c r="E37" i="8" s="1"/>
  <c r="D61" i="8"/>
  <c r="C61" i="8"/>
  <c r="K61" i="9"/>
  <c r="J61" i="9"/>
  <c r="I61" i="9"/>
  <c r="H61" i="9"/>
  <c r="G61" i="9"/>
  <c r="F61" i="9"/>
  <c r="F37" i="9" s="1"/>
  <c r="E61" i="9"/>
  <c r="D61" i="9"/>
  <c r="C61" i="9"/>
  <c r="K61" i="10"/>
  <c r="J61" i="10"/>
  <c r="I61" i="10"/>
  <c r="H61" i="10"/>
  <c r="G61" i="10"/>
  <c r="G37" i="10" s="1"/>
  <c r="F61" i="10"/>
  <c r="E61" i="10"/>
  <c r="D61" i="10"/>
  <c r="C61" i="10"/>
  <c r="K61" i="11"/>
  <c r="J61" i="11"/>
  <c r="I61" i="11"/>
  <c r="H61" i="11"/>
  <c r="H37" i="11" s="1"/>
  <c r="G61" i="11"/>
  <c r="F61" i="11"/>
  <c r="E61" i="11"/>
  <c r="D61" i="11"/>
  <c r="C61" i="11"/>
  <c r="K61" i="12"/>
  <c r="J61" i="12"/>
  <c r="I61" i="12"/>
  <c r="I37" i="12" s="1"/>
  <c r="H61" i="12"/>
  <c r="G61" i="12"/>
  <c r="F61" i="12"/>
  <c r="E61" i="12"/>
  <c r="D61" i="12"/>
  <c r="C61" i="12"/>
  <c r="K61" i="13"/>
  <c r="J61" i="13"/>
  <c r="J37" i="13" s="1"/>
  <c r="I61" i="13"/>
  <c r="H61" i="13"/>
  <c r="G61" i="13"/>
  <c r="F61" i="13"/>
  <c r="E61" i="13"/>
  <c r="D61" i="13"/>
  <c r="C61" i="13"/>
  <c r="K61" i="14"/>
  <c r="K37" i="14" s="1"/>
  <c r="J61" i="14"/>
  <c r="I61" i="14"/>
  <c r="H61" i="14"/>
  <c r="G61" i="14"/>
  <c r="F61" i="14"/>
  <c r="E61" i="14"/>
  <c r="D61" i="14"/>
  <c r="C61" i="14"/>
  <c r="C37" i="14" s="1"/>
  <c r="K61" i="15"/>
  <c r="J61" i="15"/>
  <c r="I61" i="15"/>
  <c r="H61" i="15"/>
  <c r="G61" i="15"/>
  <c r="F61" i="15"/>
  <c r="E61" i="15"/>
  <c r="D61" i="15"/>
  <c r="D37" i="15" s="1"/>
  <c r="C61" i="15"/>
  <c r="K61" i="16"/>
  <c r="J61" i="16"/>
  <c r="I61" i="16"/>
  <c r="H61" i="16"/>
  <c r="G61" i="16"/>
  <c r="F61" i="16"/>
  <c r="E61" i="16"/>
  <c r="E37" i="16" s="1"/>
  <c r="D61" i="16"/>
  <c r="C61" i="16"/>
  <c r="K61" i="17"/>
  <c r="J61" i="17"/>
  <c r="I61" i="17"/>
  <c r="H61" i="17"/>
  <c r="G61" i="17"/>
  <c r="F61" i="17"/>
  <c r="F37" i="17" s="1"/>
  <c r="E61" i="17"/>
  <c r="D61" i="17"/>
  <c r="C61" i="17"/>
  <c r="K61" i="18"/>
  <c r="J61" i="18"/>
  <c r="I61" i="18"/>
  <c r="H61" i="18"/>
  <c r="G61" i="18"/>
  <c r="G37" i="18" s="1"/>
  <c r="F61" i="18"/>
  <c r="E61" i="18"/>
  <c r="D61" i="18"/>
  <c r="C61" i="18"/>
  <c r="K61" i="19"/>
  <c r="J61" i="19"/>
  <c r="I61" i="19"/>
  <c r="H61" i="19"/>
  <c r="H37" i="19" s="1"/>
  <c r="G61" i="19"/>
  <c r="F61" i="19"/>
  <c r="E61" i="19"/>
  <c r="D61" i="19"/>
  <c r="C61" i="19"/>
  <c r="K61" i="20"/>
  <c r="J61" i="20"/>
  <c r="I61" i="20"/>
  <c r="I37" i="20" s="1"/>
  <c r="H61" i="20"/>
  <c r="G61" i="20"/>
  <c r="F61" i="20"/>
  <c r="E61" i="20"/>
  <c r="D61" i="20"/>
  <c r="C61" i="20"/>
  <c r="K61" i="21"/>
  <c r="J61" i="21"/>
  <c r="J37" i="21" s="1"/>
  <c r="I61" i="21"/>
  <c r="H61" i="21"/>
  <c r="G61" i="21"/>
  <c r="F61" i="21"/>
  <c r="E61" i="21"/>
  <c r="D61" i="21"/>
  <c r="C61" i="21"/>
  <c r="K61" i="22"/>
  <c r="K37" i="22" s="1"/>
  <c r="J61" i="22"/>
  <c r="I61" i="22"/>
  <c r="H61" i="22"/>
  <c r="G61" i="22"/>
  <c r="F61" i="22"/>
  <c r="E61" i="22"/>
  <c r="D61" i="22"/>
  <c r="C61" i="22"/>
  <c r="C37" i="22" s="1"/>
  <c r="K61" i="23"/>
  <c r="J61" i="23"/>
  <c r="I61" i="23"/>
  <c r="H61" i="23"/>
  <c r="G61" i="23"/>
  <c r="F61" i="23"/>
  <c r="E61" i="23"/>
  <c r="D61" i="23"/>
  <c r="D37" i="23" s="1"/>
  <c r="C61" i="23"/>
  <c r="K61" i="24"/>
  <c r="J61" i="24"/>
  <c r="I61" i="24"/>
  <c r="H61" i="24"/>
  <c r="G61" i="24"/>
  <c r="F61" i="24"/>
  <c r="E61" i="24"/>
  <c r="E37" i="24" s="1"/>
  <c r="D61" i="24"/>
  <c r="C61" i="24"/>
  <c r="K61" i="25"/>
  <c r="J61" i="25"/>
  <c r="I61" i="25"/>
  <c r="H61" i="25"/>
  <c r="G61" i="25"/>
  <c r="F61" i="25"/>
  <c r="F37" i="25" s="1"/>
  <c r="E61" i="25"/>
  <c r="D61" i="25"/>
  <c r="C61" i="25"/>
  <c r="K61" i="26"/>
  <c r="J61" i="26"/>
  <c r="I61" i="26"/>
  <c r="H61" i="26"/>
  <c r="G61" i="26"/>
  <c r="G37" i="26" s="1"/>
  <c r="F61" i="26"/>
  <c r="E61" i="26"/>
  <c r="D61" i="26"/>
  <c r="C61" i="26"/>
  <c r="K61" i="27"/>
  <c r="J61" i="27"/>
  <c r="I61" i="27"/>
  <c r="H61" i="27"/>
  <c r="H37" i="27" s="1"/>
  <c r="G61" i="27"/>
  <c r="F61" i="27"/>
  <c r="E61" i="27"/>
  <c r="D61" i="27"/>
  <c r="C61" i="27"/>
  <c r="K61" i="28"/>
  <c r="J61" i="28"/>
  <c r="I61" i="28"/>
  <c r="I37" i="28" s="1"/>
  <c r="H61" i="28"/>
  <c r="G61" i="28"/>
  <c r="F61" i="28"/>
  <c r="E61" i="28"/>
  <c r="D61" i="28"/>
  <c r="C61" i="28"/>
  <c r="K61" i="29"/>
  <c r="J61" i="29"/>
  <c r="J37" i="29" s="1"/>
  <c r="I61" i="29"/>
  <c r="H61" i="29"/>
  <c r="G61" i="29"/>
  <c r="F61" i="29"/>
  <c r="E61" i="29"/>
  <c r="D61" i="29"/>
  <c r="C61" i="29"/>
  <c r="K61" i="30"/>
  <c r="K37" i="30" s="1"/>
  <c r="J61" i="30"/>
  <c r="I61" i="30"/>
  <c r="H61" i="30"/>
  <c r="G61" i="30"/>
  <c r="F61" i="30"/>
  <c r="E61" i="30"/>
  <c r="D61" i="30"/>
  <c r="C61" i="30"/>
  <c r="C37" i="30" s="1"/>
  <c r="K61" i="31"/>
  <c r="J61" i="31"/>
  <c r="I61" i="31"/>
  <c r="H61" i="31"/>
  <c r="G61" i="31"/>
  <c r="F61" i="31"/>
  <c r="E61" i="31"/>
  <c r="D61" i="31"/>
  <c r="D37" i="31" s="1"/>
  <c r="C61" i="31"/>
  <c r="K61" i="1"/>
  <c r="J61" i="1"/>
  <c r="I61" i="1"/>
  <c r="H61" i="1"/>
  <c r="G61" i="1"/>
  <c r="F61" i="1"/>
  <c r="E61" i="1"/>
  <c r="E37" i="1" s="1"/>
  <c r="D61" i="1"/>
  <c r="C61" i="1"/>
  <c r="K57" i="2"/>
  <c r="J57" i="2"/>
  <c r="I57" i="2"/>
  <c r="H57" i="2"/>
  <c r="G57" i="2"/>
  <c r="F57" i="2"/>
  <c r="E57" i="2"/>
  <c r="D57" i="2"/>
  <c r="C57" i="2"/>
  <c r="K57" i="3"/>
  <c r="J57" i="3"/>
  <c r="I57" i="3"/>
  <c r="H57" i="3"/>
  <c r="G57" i="3"/>
  <c r="F57" i="3"/>
  <c r="E57" i="3"/>
  <c r="D57" i="3"/>
  <c r="C57" i="3"/>
  <c r="K57" i="4"/>
  <c r="J57" i="4"/>
  <c r="I57" i="4"/>
  <c r="H57" i="4"/>
  <c r="G57" i="4"/>
  <c r="F57" i="4"/>
  <c r="E57" i="4"/>
  <c r="D57" i="4"/>
  <c r="C57" i="4"/>
  <c r="K57" i="5"/>
  <c r="J57" i="5"/>
  <c r="I57" i="5"/>
  <c r="H57" i="5"/>
  <c r="G57" i="5"/>
  <c r="F57" i="5"/>
  <c r="E57" i="5"/>
  <c r="D57" i="5"/>
  <c r="C57" i="5"/>
  <c r="K57" i="6"/>
  <c r="J57" i="6"/>
  <c r="I57" i="6"/>
  <c r="H57" i="6"/>
  <c r="G57" i="6"/>
  <c r="F57" i="6"/>
  <c r="E57" i="6"/>
  <c r="D57" i="6"/>
  <c r="C57" i="6"/>
  <c r="K57" i="7"/>
  <c r="J57" i="7"/>
  <c r="I57" i="7"/>
  <c r="H57" i="7"/>
  <c r="G57" i="7"/>
  <c r="F57" i="7"/>
  <c r="E57" i="7"/>
  <c r="D57" i="7"/>
  <c r="C57" i="7"/>
  <c r="K57" i="8"/>
  <c r="J57" i="8"/>
  <c r="I57" i="8"/>
  <c r="H57" i="8"/>
  <c r="G57" i="8"/>
  <c r="F57" i="8"/>
  <c r="E57" i="8"/>
  <c r="D57" i="8"/>
  <c r="C57" i="8"/>
  <c r="K57" i="9"/>
  <c r="J57" i="9"/>
  <c r="I57" i="9"/>
  <c r="H57" i="9"/>
  <c r="G57" i="9"/>
  <c r="F57" i="9"/>
  <c r="E57" i="9"/>
  <c r="D57" i="9"/>
  <c r="C57" i="9"/>
  <c r="K57" i="10"/>
  <c r="J57" i="10"/>
  <c r="I57" i="10"/>
  <c r="H57" i="10"/>
  <c r="G57" i="10"/>
  <c r="F57" i="10"/>
  <c r="E57" i="10"/>
  <c r="D57" i="10"/>
  <c r="C57" i="10"/>
  <c r="K57" i="11"/>
  <c r="J57" i="11"/>
  <c r="I57" i="11"/>
  <c r="H57" i="11"/>
  <c r="G57" i="11"/>
  <c r="F57" i="11"/>
  <c r="E57" i="11"/>
  <c r="D57" i="11"/>
  <c r="C57" i="11"/>
  <c r="K57" i="12"/>
  <c r="J57" i="12"/>
  <c r="I57" i="12"/>
  <c r="H57" i="12"/>
  <c r="G57" i="12"/>
  <c r="F57" i="12"/>
  <c r="E57" i="12"/>
  <c r="D57" i="12"/>
  <c r="C57" i="12"/>
  <c r="K57" i="13"/>
  <c r="J57" i="13"/>
  <c r="I57" i="13"/>
  <c r="H57" i="13"/>
  <c r="G57" i="13"/>
  <c r="F57" i="13"/>
  <c r="E57" i="13"/>
  <c r="D57" i="13"/>
  <c r="C57" i="13"/>
  <c r="K57" i="14"/>
  <c r="J57" i="14"/>
  <c r="I57" i="14"/>
  <c r="H57" i="14"/>
  <c r="G57" i="14"/>
  <c r="F57" i="14"/>
  <c r="E57" i="14"/>
  <c r="D57" i="14"/>
  <c r="C57" i="14"/>
  <c r="K57" i="15"/>
  <c r="J57" i="15"/>
  <c r="I57" i="15"/>
  <c r="H57" i="15"/>
  <c r="G57" i="15"/>
  <c r="F57" i="15"/>
  <c r="E57" i="15"/>
  <c r="D57" i="15"/>
  <c r="C57" i="15"/>
  <c r="K57" i="16"/>
  <c r="J57" i="16"/>
  <c r="I57" i="16"/>
  <c r="H57" i="16"/>
  <c r="G57" i="16"/>
  <c r="F57" i="16"/>
  <c r="E57" i="16"/>
  <c r="D57" i="16"/>
  <c r="C57" i="16"/>
  <c r="K57" i="17"/>
  <c r="J57" i="17"/>
  <c r="I57" i="17"/>
  <c r="H57" i="17"/>
  <c r="G57" i="17"/>
  <c r="F57" i="17"/>
  <c r="E57" i="17"/>
  <c r="D57" i="17"/>
  <c r="C57" i="17"/>
  <c r="K57" i="18"/>
  <c r="J57" i="18"/>
  <c r="I57" i="18"/>
  <c r="H57" i="18"/>
  <c r="G57" i="18"/>
  <c r="F57" i="18"/>
  <c r="E57" i="18"/>
  <c r="D57" i="18"/>
  <c r="C57" i="18"/>
  <c r="K57" i="19"/>
  <c r="J57" i="19"/>
  <c r="I57" i="19"/>
  <c r="H57" i="19"/>
  <c r="G57" i="19"/>
  <c r="F57" i="19"/>
  <c r="E57" i="19"/>
  <c r="D57" i="19"/>
  <c r="C57" i="19"/>
  <c r="K57" i="20"/>
  <c r="J57" i="20"/>
  <c r="I57" i="20"/>
  <c r="H57" i="20"/>
  <c r="G57" i="20"/>
  <c r="F57" i="20"/>
  <c r="E57" i="20"/>
  <c r="D57" i="20"/>
  <c r="C57" i="20"/>
  <c r="K57" i="21"/>
  <c r="J57" i="21"/>
  <c r="I57" i="21"/>
  <c r="H57" i="21"/>
  <c r="G57" i="21"/>
  <c r="F57" i="21"/>
  <c r="E57" i="21"/>
  <c r="D57" i="21"/>
  <c r="C57" i="21"/>
  <c r="K57" i="22"/>
  <c r="J57" i="22"/>
  <c r="I57" i="22"/>
  <c r="H57" i="22"/>
  <c r="G57" i="22"/>
  <c r="F57" i="22"/>
  <c r="E57" i="22"/>
  <c r="D57" i="22"/>
  <c r="C57" i="22"/>
  <c r="K57" i="23"/>
  <c r="J57" i="23"/>
  <c r="I57" i="23"/>
  <c r="H57" i="23"/>
  <c r="G57" i="23"/>
  <c r="F57" i="23"/>
  <c r="E57" i="23"/>
  <c r="D57" i="23"/>
  <c r="C57" i="23"/>
  <c r="K57" i="24"/>
  <c r="J57" i="24"/>
  <c r="I57" i="24"/>
  <c r="H57" i="24"/>
  <c r="G57" i="24"/>
  <c r="F57" i="24"/>
  <c r="E57" i="24"/>
  <c r="D57" i="24"/>
  <c r="C57" i="24"/>
  <c r="K57" i="25"/>
  <c r="J57" i="25"/>
  <c r="I57" i="25"/>
  <c r="H57" i="25"/>
  <c r="G57" i="25"/>
  <c r="F57" i="25"/>
  <c r="E57" i="25"/>
  <c r="D57" i="25"/>
  <c r="C57" i="25"/>
  <c r="K57" i="26"/>
  <c r="J57" i="26"/>
  <c r="I57" i="26"/>
  <c r="H57" i="26"/>
  <c r="G57" i="26"/>
  <c r="F57" i="26"/>
  <c r="E57" i="26"/>
  <c r="D57" i="26"/>
  <c r="C57" i="26"/>
  <c r="K57" i="27"/>
  <c r="J57" i="27"/>
  <c r="I57" i="27"/>
  <c r="H57" i="27"/>
  <c r="G57" i="27"/>
  <c r="F57" i="27"/>
  <c r="E57" i="27"/>
  <c r="D57" i="27"/>
  <c r="C57" i="27"/>
  <c r="K57" i="28"/>
  <c r="J57" i="28"/>
  <c r="I57" i="28"/>
  <c r="H57" i="28"/>
  <c r="G57" i="28"/>
  <c r="F57" i="28"/>
  <c r="E57" i="28"/>
  <c r="D57" i="28"/>
  <c r="C57" i="28"/>
  <c r="K57" i="29"/>
  <c r="J57" i="29"/>
  <c r="I57" i="29"/>
  <c r="H57" i="29"/>
  <c r="G57" i="29"/>
  <c r="F57" i="29"/>
  <c r="E57" i="29"/>
  <c r="D57" i="29"/>
  <c r="C57" i="29"/>
  <c r="K57" i="30"/>
  <c r="J57" i="30"/>
  <c r="I57" i="30"/>
  <c r="H57" i="30"/>
  <c r="G57" i="30"/>
  <c r="F57" i="30"/>
  <c r="E57" i="30"/>
  <c r="D57" i="30"/>
  <c r="C57" i="30"/>
  <c r="K57" i="31"/>
  <c r="J57" i="31"/>
  <c r="I57" i="31"/>
  <c r="H57" i="31"/>
  <c r="G57" i="31"/>
  <c r="F57" i="31"/>
  <c r="E57" i="31"/>
  <c r="D57" i="31"/>
  <c r="C57" i="31"/>
  <c r="K57" i="1"/>
  <c r="J57" i="1"/>
  <c r="I57" i="1"/>
  <c r="H57" i="1"/>
  <c r="G57" i="1"/>
  <c r="F57" i="1"/>
  <c r="E57" i="1"/>
  <c r="D57" i="1"/>
  <c r="C57" i="1"/>
  <c r="K54" i="2"/>
  <c r="J54" i="2"/>
  <c r="I54" i="2"/>
  <c r="H54" i="2"/>
  <c r="G54" i="2"/>
  <c r="F54" i="2"/>
  <c r="E54" i="2"/>
  <c r="E37" i="2" s="1"/>
  <c r="D54" i="2"/>
  <c r="C54" i="2"/>
  <c r="K54" i="3"/>
  <c r="J54" i="3"/>
  <c r="I54" i="3"/>
  <c r="H54" i="3"/>
  <c r="G54" i="3"/>
  <c r="F54" i="3"/>
  <c r="F37" i="3" s="1"/>
  <c r="E54" i="3"/>
  <c r="D54" i="3"/>
  <c r="C54" i="3"/>
  <c r="K54" i="4"/>
  <c r="J54" i="4"/>
  <c r="I54" i="4"/>
  <c r="H54" i="4"/>
  <c r="G54" i="4"/>
  <c r="G37" i="4" s="1"/>
  <c r="F54" i="4"/>
  <c r="E54" i="4"/>
  <c r="D54" i="4"/>
  <c r="C54" i="4"/>
  <c r="K54" i="5"/>
  <c r="J54" i="5"/>
  <c r="I54" i="5"/>
  <c r="H54" i="5"/>
  <c r="H37" i="5" s="1"/>
  <c r="G54" i="5"/>
  <c r="F54" i="5"/>
  <c r="E54" i="5"/>
  <c r="D54" i="5"/>
  <c r="C54" i="5"/>
  <c r="K54" i="6"/>
  <c r="J54" i="6"/>
  <c r="I54" i="6"/>
  <c r="I37" i="6" s="1"/>
  <c r="H54" i="6"/>
  <c r="G54" i="6"/>
  <c r="F54" i="6"/>
  <c r="E54" i="6"/>
  <c r="D54" i="6"/>
  <c r="C54" i="6"/>
  <c r="K54" i="7"/>
  <c r="J54" i="7"/>
  <c r="J37" i="7" s="1"/>
  <c r="I54" i="7"/>
  <c r="H54" i="7"/>
  <c r="G54" i="7"/>
  <c r="F54" i="7"/>
  <c r="E54" i="7"/>
  <c r="D54" i="7"/>
  <c r="C54" i="7"/>
  <c r="K54" i="8"/>
  <c r="K37" i="8" s="1"/>
  <c r="J54" i="8"/>
  <c r="I54" i="8"/>
  <c r="H54" i="8"/>
  <c r="G54" i="8"/>
  <c r="F54" i="8"/>
  <c r="E54" i="8"/>
  <c r="D54" i="8"/>
  <c r="C54" i="8"/>
  <c r="C37" i="8" s="1"/>
  <c r="K54" i="9"/>
  <c r="J54" i="9"/>
  <c r="I54" i="9"/>
  <c r="H54" i="9"/>
  <c r="G54" i="9"/>
  <c r="F54" i="9"/>
  <c r="E54" i="9"/>
  <c r="D54" i="9"/>
  <c r="D37" i="9" s="1"/>
  <c r="C54" i="9"/>
  <c r="K54" i="10"/>
  <c r="J54" i="10"/>
  <c r="I54" i="10"/>
  <c r="H54" i="10"/>
  <c r="G54" i="10"/>
  <c r="F54" i="10"/>
  <c r="E54" i="10"/>
  <c r="E37" i="10" s="1"/>
  <c r="D54" i="10"/>
  <c r="C54" i="10"/>
  <c r="K54" i="11"/>
  <c r="J54" i="11"/>
  <c r="I54" i="11"/>
  <c r="H54" i="11"/>
  <c r="G54" i="11"/>
  <c r="F54" i="11"/>
  <c r="F37" i="11" s="1"/>
  <c r="E54" i="11"/>
  <c r="D54" i="11"/>
  <c r="C54" i="11"/>
  <c r="K54" i="12"/>
  <c r="J54" i="12"/>
  <c r="I54" i="12"/>
  <c r="H54" i="12"/>
  <c r="G54" i="12"/>
  <c r="G37" i="12" s="1"/>
  <c r="F54" i="12"/>
  <c r="E54" i="12"/>
  <c r="D54" i="12"/>
  <c r="C54" i="12"/>
  <c r="K54" i="13"/>
  <c r="J54" i="13"/>
  <c r="I54" i="13"/>
  <c r="H54" i="13"/>
  <c r="H37" i="13" s="1"/>
  <c r="G54" i="13"/>
  <c r="F54" i="13"/>
  <c r="E54" i="13"/>
  <c r="D54" i="13"/>
  <c r="C54" i="13"/>
  <c r="K54" i="14"/>
  <c r="J54" i="14"/>
  <c r="I54" i="14"/>
  <c r="I37" i="14" s="1"/>
  <c r="H54" i="14"/>
  <c r="G54" i="14"/>
  <c r="F54" i="14"/>
  <c r="E54" i="14"/>
  <c r="D54" i="14"/>
  <c r="C54" i="14"/>
  <c r="K54" i="15"/>
  <c r="J54" i="15"/>
  <c r="J37" i="15" s="1"/>
  <c r="I54" i="15"/>
  <c r="H54" i="15"/>
  <c r="G54" i="15"/>
  <c r="F54" i="15"/>
  <c r="E54" i="15"/>
  <c r="D54" i="15"/>
  <c r="C54" i="15"/>
  <c r="K54" i="16"/>
  <c r="K37" i="16" s="1"/>
  <c r="J54" i="16"/>
  <c r="I54" i="16"/>
  <c r="H54" i="16"/>
  <c r="G54" i="16"/>
  <c r="F54" i="16"/>
  <c r="E54" i="16"/>
  <c r="D54" i="16"/>
  <c r="C54" i="16"/>
  <c r="C37" i="16" s="1"/>
  <c r="K54" i="17"/>
  <c r="J54" i="17"/>
  <c r="I54" i="17"/>
  <c r="H54" i="17"/>
  <c r="G54" i="17"/>
  <c r="F54" i="17"/>
  <c r="E54" i="17"/>
  <c r="D54" i="17"/>
  <c r="D37" i="17" s="1"/>
  <c r="C54" i="17"/>
  <c r="K54" i="18"/>
  <c r="J54" i="18"/>
  <c r="I54" i="18"/>
  <c r="H54" i="18"/>
  <c r="G54" i="18"/>
  <c r="F54" i="18"/>
  <c r="E54" i="18"/>
  <c r="E37" i="18" s="1"/>
  <c r="D54" i="18"/>
  <c r="C54" i="18"/>
  <c r="K54" i="19"/>
  <c r="J54" i="19"/>
  <c r="I54" i="19"/>
  <c r="H54" i="19"/>
  <c r="G54" i="19"/>
  <c r="F54" i="19"/>
  <c r="F37" i="19" s="1"/>
  <c r="E54" i="19"/>
  <c r="D54" i="19"/>
  <c r="C54" i="19"/>
  <c r="K54" i="20"/>
  <c r="J54" i="20"/>
  <c r="I54" i="20"/>
  <c r="H54" i="20"/>
  <c r="G54" i="20"/>
  <c r="G37" i="20" s="1"/>
  <c r="F54" i="20"/>
  <c r="E54" i="20"/>
  <c r="D54" i="20"/>
  <c r="C54" i="20"/>
  <c r="K54" i="21"/>
  <c r="J54" i="21"/>
  <c r="I54" i="21"/>
  <c r="H54" i="21"/>
  <c r="H37" i="21" s="1"/>
  <c r="G54" i="21"/>
  <c r="F54" i="21"/>
  <c r="E54" i="21"/>
  <c r="D54" i="21"/>
  <c r="C54" i="21"/>
  <c r="K54" i="22"/>
  <c r="J54" i="22"/>
  <c r="I54" i="22"/>
  <c r="I37" i="22" s="1"/>
  <c r="H54" i="22"/>
  <c r="G54" i="22"/>
  <c r="F54" i="22"/>
  <c r="E54" i="22"/>
  <c r="D54" i="22"/>
  <c r="C54" i="22"/>
  <c r="K54" i="23"/>
  <c r="J54" i="23"/>
  <c r="J37" i="23" s="1"/>
  <c r="I54" i="23"/>
  <c r="H54" i="23"/>
  <c r="G54" i="23"/>
  <c r="F54" i="23"/>
  <c r="E54" i="23"/>
  <c r="D54" i="23"/>
  <c r="C54" i="23"/>
  <c r="K54" i="24"/>
  <c r="K37" i="24" s="1"/>
  <c r="J54" i="24"/>
  <c r="I54" i="24"/>
  <c r="H54" i="24"/>
  <c r="G54" i="24"/>
  <c r="F54" i="24"/>
  <c r="E54" i="24"/>
  <c r="D54" i="24"/>
  <c r="C54" i="24"/>
  <c r="C37" i="24" s="1"/>
  <c r="K54" i="25"/>
  <c r="J54" i="25"/>
  <c r="I54" i="25"/>
  <c r="H54" i="25"/>
  <c r="G54" i="25"/>
  <c r="F54" i="25"/>
  <c r="E54" i="25"/>
  <c r="D54" i="25"/>
  <c r="D37" i="25" s="1"/>
  <c r="C54" i="25"/>
  <c r="K54" i="26"/>
  <c r="J54" i="26"/>
  <c r="I54" i="26"/>
  <c r="H54" i="26"/>
  <c r="G54" i="26"/>
  <c r="F54" i="26"/>
  <c r="E54" i="26"/>
  <c r="E37" i="26" s="1"/>
  <c r="D54" i="26"/>
  <c r="C54" i="26"/>
  <c r="K54" i="27"/>
  <c r="J54" i="27"/>
  <c r="I54" i="27"/>
  <c r="H54" i="27"/>
  <c r="G54" i="27"/>
  <c r="F54" i="27"/>
  <c r="F37" i="27" s="1"/>
  <c r="E54" i="27"/>
  <c r="D54" i="27"/>
  <c r="C54" i="27"/>
  <c r="K54" i="28"/>
  <c r="J54" i="28"/>
  <c r="I54" i="28"/>
  <c r="H54" i="28"/>
  <c r="G54" i="28"/>
  <c r="G37" i="28" s="1"/>
  <c r="F54" i="28"/>
  <c r="E54" i="28"/>
  <c r="D54" i="28"/>
  <c r="C54" i="28"/>
  <c r="K54" i="29"/>
  <c r="J54" i="29"/>
  <c r="I54" i="29"/>
  <c r="H54" i="29"/>
  <c r="H37" i="29" s="1"/>
  <c r="G54" i="29"/>
  <c r="F54" i="29"/>
  <c r="E54" i="29"/>
  <c r="D54" i="29"/>
  <c r="C54" i="29"/>
  <c r="K54" i="30"/>
  <c r="J54" i="30"/>
  <c r="I54" i="30"/>
  <c r="I37" i="30" s="1"/>
  <c r="H54" i="30"/>
  <c r="G54" i="30"/>
  <c r="F54" i="30"/>
  <c r="E54" i="30"/>
  <c r="D54" i="30"/>
  <c r="C54" i="30"/>
  <c r="K54" i="31"/>
  <c r="J54" i="31"/>
  <c r="J37" i="31" s="1"/>
  <c r="I54" i="31"/>
  <c r="H54" i="31"/>
  <c r="G54" i="31"/>
  <c r="F54" i="31"/>
  <c r="E54" i="31"/>
  <c r="D54" i="31"/>
  <c r="C54" i="31"/>
  <c r="K54" i="1"/>
  <c r="K37" i="1" s="1"/>
  <c r="J54" i="1"/>
  <c r="I54" i="1"/>
  <c r="H54" i="1"/>
  <c r="G54" i="1"/>
  <c r="F54" i="1"/>
  <c r="E54" i="1"/>
  <c r="D54" i="1"/>
  <c r="C54" i="1"/>
  <c r="C37" i="1" s="1"/>
  <c r="K50" i="2"/>
  <c r="J50" i="2"/>
  <c r="I50" i="2"/>
  <c r="H50" i="2"/>
  <c r="G50" i="2"/>
  <c r="F50" i="2"/>
  <c r="E50" i="2"/>
  <c r="D50" i="2"/>
  <c r="D37" i="2" s="1"/>
  <c r="C50" i="2"/>
  <c r="K50" i="3"/>
  <c r="J50" i="3"/>
  <c r="I50" i="3"/>
  <c r="H50" i="3"/>
  <c r="G50" i="3"/>
  <c r="F50" i="3"/>
  <c r="E50" i="3"/>
  <c r="E37" i="3" s="1"/>
  <c r="D50" i="3"/>
  <c r="C50" i="3"/>
  <c r="K50" i="4"/>
  <c r="J50" i="4"/>
  <c r="I50" i="4"/>
  <c r="H50" i="4"/>
  <c r="G50" i="4"/>
  <c r="F50" i="4"/>
  <c r="F37" i="4" s="1"/>
  <c r="E50" i="4"/>
  <c r="D50" i="4"/>
  <c r="C50" i="4"/>
  <c r="K50" i="5"/>
  <c r="J50" i="5"/>
  <c r="I50" i="5"/>
  <c r="H50" i="5"/>
  <c r="G50" i="5"/>
  <c r="G37" i="5" s="1"/>
  <c r="F50" i="5"/>
  <c r="E50" i="5"/>
  <c r="D50" i="5"/>
  <c r="C50" i="5"/>
  <c r="K50" i="6"/>
  <c r="J50" i="6"/>
  <c r="I50" i="6"/>
  <c r="H50" i="6"/>
  <c r="H37" i="6" s="1"/>
  <c r="G50" i="6"/>
  <c r="F50" i="6"/>
  <c r="E50" i="6"/>
  <c r="D50" i="6"/>
  <c r="C50" i="6"/>
  <c r="K50" i="7"/>
  <c r="J50" i="7"/>
  <c r="I50" i="7"/>
  <c r="I37" i="7" s="1"/>
  <c r="H50" i="7"/>
  <c r="G50" i="7"/>
  <c r="F50" i="7"/>
  <c r="E50" i="7"/>
  <c r="D50" i="7"/>
  <c r="C50" i="7"/>
  <c r="K50" i="8"/>
  <c r="J50" i="8"/>
  <c r="J37" i="8" s="1"/>
  <c r="I50" i="8"/>
  <c r="H50" i="8"/>
  <c r="G50" i="8"/>
  <c r="F50" i="8"/>
  <c r="E50" i="8"/>
  <c r="D50" i="8"/>
  <c r="C50" i="8"/>
  <c r="K50" i="9"/>
  <c r="K37" i="9" s="1"/>
  <c r="J50" i="9"/>
  <c r="I50" i="9"/>
  <c r="H50" i="9"/>
  <c r="G50" i="9"/>
  <c r="F50" i="9"/>
  <c r="E50" i="9"/>
  <c r="D50" i="9"/>
  <c r="C50" i="9"/>
  <c r="C37" i="9" s="1"/>
  <c r="K50" i="10"/>
  <c r="J50" i="10"/>
  <c r="I50" i="10"/>
  <c r="H50" i="10"/>
  <c r="G50" i="10"/>
  <c r="F50" i="10"/>
  <c r="E50" i="10"/>
  <c r="D50" i="10"/>
  <c r="D37" i="10" s="1"/>
  <c r="C50" i="10"/>
  <c r="K50" i="11"/>
  <c r="J50" i="11"/>
  <c r="I50" i="11"/>
  <c r="H50" i="11"/>
  <c r="G50" i="11"/>
  <c r="F50" i="11"/>
  <c r="E50" i="11"/>
  <c r="E37" i="11" s="1"/>
  <c r="D50" i="11"/>
  <c r="C50" i="11"/>
  <c r="K50" i="12"/>
  <c r="J50" i="12"/>
  <c r="I50" i="12"/>
  <c r="H50" i="12"/>
  <c r="G50" i="12"/>
  <c r="F50" i="12"/>
  <c r="F37" i="12" s="1"/>
  <c r="E50" i="12"/>
  <c r="D50" i="12"/>
  <c r="C50" i="12"/>
  <c r="K50" i="13"/>
  <c r="J50" i="13"/>
  <c r="I50" i="13"/>
  <c r="H50" i="13"/>
  <c r="G50" i="13"/>
  <c r="G37" i="13" s="1"/>
  <c r="F50" i="13"/>
  <c r="E50" i="13"/>
  <c r="D50" i="13"/>
  <c r="C50" i="13"/>
  <c r="K50" i="14"/>
  <c r="J50" i="14"/>
  <c r="I50" i="14"/>
  <c r="H50" i="14"/>
  <c r="H37" i="14" s="1"/>
  <c r="G50" i="14"/>
  <c r="F50" i="14"/>
  <c r="E50" i="14"/>
  <c r="D50" i="14"/>
  <c r="C50" i="14"/>
  <c r="K50" i="15"/>
  <c r="J50" i="15"/>
  <c r="I50" i="15"/>
  <c r="I37" i="15" s="1"/>
  <c r="H50" i="15"/>
  <c r="G50" i="15"/>
  <c r="F50" i="15"/>
  <c r="E50" i="15"/>
  <c r="D50" i="15"/>
  <c r="C50" i="15"/>
  <c r="K50" i="16"/>
  <c r="J50" i="16"/>
  <c r="J37" i="16" s="1"/>
  <c r="I50" i="16"/>
  <c r="H50" i="16"/>
  <c r="G50" i="16"/>
  <c r="F50" i="16"/>
  <c r="E50" i="16"/>
  <c r="D50" i="16"/>
  <c r="C50" i="16"/>
  <c r="K50" i="17"/>
  <c r="K37" i="17" s="1"/>
  <c r="J50" i="17"/>
  <c r="I50" i="17"/>
  <c r="H50" i="17"/>
  <c r="G50" i="17"/>
  <c r="F50" i="17"/>
  <c r="E50" i="17"/>
  <c r="D50" i="17"/>
  <c r="C50" i="17"/>
  <c r="C37" i="17" s="1"/>
  <c r="K50" i="18"/>
  <c r="J50" i="18"/>
  <c r="I50" i="18"/>
  <c r="H50" i="18"/>
  <c r="G50" i="18"/>
  <c r="F50" i="18"/>
  <c r="E50" i="18"/>
  <c r="D50" i="18"/>
  <c r="D37" i="18" s="1"/>
  <c r="C50" i="18"/>
  <c r="K50" i="19"/>
  <c r="J50" i="19"/>
  <c r="I50" i="19"/>
  <c r="H50" i="19"/>
  <c r="G50" i="19"/>
  <c r="F50" i="19"/>
  <c r="E50" i="19"/>
  <c r="E37" i="19" s="1"/>
  <c r="D50" i="19"/>
  <c r="C50" i="19"/>
  <c r="K50" i="20"/>
  <c r="J50" i="20"/>
  <c r="I50" i="20"/>
  <c r="H50" i="20"/>
  <c r="G50" i="20"/>
  <c r="F50" i="20"/>
  <c r="F37" i="20" s="1"/>
  <c r="E50" i="20"/>
  <c r="D50" i="20"/>
  <c r="C50" i="20"/>
  <c r="K50" i="21"/>
  <c r="J50" i="21"/>
  <c r="I50" i="21"/>
  <c r="H50" i="21"/>
  <c r="G50" i="21"/>
  <c r="G37" i="21" s="1"/>
  <c r="F50" i="21"/>
  <c r="E50" i="21"/>
  <c r="D50" i="21"/>
  <c r="C50" i="21"/>
  <c r="K50" i="22"/>
  <c r="J50" i="22"/>
  <c r="I50" i="22"/>
  <c r="H50" i="22"/>
  <c r="H37" i="22" s="1"/>
  <c r="G50" i="22"/>
  <c r="F50" i="22"/>
  <c r="E50" i="22"/>
  <c r="D50" i="22"/>
  <c r="C50" i="22"/>
  <c r="K50" i="23"/>
  <c r="J50" i="23"/>
  <c r="I50" i="23"/>
  <c r="I37" i="23" s="1"/>
  <c r="H50" i="23"/>
  <c r="G50" i="23"/>
  <c r="F50" i="23"/>
  <c r="E50" i="23"/>
  <c r="D50" i="23"/>
  <c r="C50" i="23"/>
  <c r="K50" i="24"/>
  <c r="J50" i="24"/>
  <c r="J37" i="24" s="1"/>
  <c r="I50" i="24"/>
  <c r="H50" i="24"/>
  <c r="G50" i="24"/>
  <c r="F50" i="24"/>
  <c r="E50" i="24"/>
  <c r="D50" i="24"/>
  <c r="C50" i="24"/>
  <c r="K50" i="25"/>
  <c r="K37" i="25" s="1"/>
  <c r="J50" i="25"/>
  <c r="I50" i="25"/>
  <c r="H50" i="25"/>
  <c r="G50" i="25"/>
  <c r="F50" i="25"/>
  <c r="E50" i="25"/>
  <c r="D50" i="25"/>
  <c r="C50" i="25"/>
  <c r="C37" i="25" s="1"/>
  <c r="K50" i="26"/>
  <c r="J50" i="26"/>
  <c r="I50" i="26"/>
  <c r="H50" i="26"/>
  <c r="G50" i="26"/>
  <c r="F50" i="26"/>
  <c r="E50" i="26"/>
  <c r="D50" i="26"/>
  <c r="D37" i="26" s="1"/>
  <c r="C50" i="26"/>
  <c r="K50" i="27"/>
  <c r="J50" i="27"/>
  <c r="I50" i="27"/>
  <c r="H50" i="27"/>
  <c r="G50" i="27"/>
  <c r="F50" i="27"/>
  <c r="E50" i="27"/>
  <c r="E37" i="27" s="1"/>
  <c r="D50" i="27"/>
  <c r="C50" i="27"/>
  <c r="K50" i="28"/>
  <c r="J50" i="28"/>
  <c r="I50" i="28"/>
  <c r="H50" i="28"/>
  <c r="G50" i="28"/>
  <c r="F50" i="28"/>
  <c r="F37" i="28" s="1"/>
  <c r="E50" i="28"/>
  <c r="D50" i="28"/>
  <c r="C50" i="28"/>
  <c r="K50" i="29"/>
  <c r="J50" i="29"/>
  <c r="I50" i="29"/>
  <c r="H50" i="29"/>
  <c r="G50" i="29"/>
  <c r="G37" i="29" s="1"/>
  <c r="F50" i="29"/>
  <c r="E50" i="29"/>
  <c r="D50" i="29"/>
  <c r="C50" i="29"/>
  <c r="K50" i="30"/>
  <c r="J50" i="30"/>
  <c r="I50" i="30"/>
  <c r="H50" i="30"/>
  <c r="H37" i="30" s="1"/>
  <c r="G50" i="30"/>
  <c r="F50" i="30"/>
  <c r="E50" i="30"/>
  <c r="D50" i="30"/>
  <c r="C50" i="30"/>
  <c r="K50" i="31"/>
  <c r="J50" i="31"/>
  <c r="I50" i="31"/>
  <c r="I37" i="31" s="1"/>
  <c r="H50" i="31"/>
  <c r="G50" i="31"/>
  <c r="F50" i="31"/>
  <c r="E50" i="31"/>
  <c r="D50" i="31"/>
  <c r="C50" i="31"/>
  <c r="K50" i="1"/>
  <c r="J50" i="1"/>
  <c r="J37" i="1" s="1"/>
  <c r="I50" i="1"/>
  <c r="H50" i="1"/>
  <c r="G50" i="1"/>
  <c r="F50" i="1"/>
  <c r="E50" i="1"/>
  <c r="D50" i="1"/>
  <c r="C50" i="1"/>
  <c r="K47" i="2"/>
  <c r="K37" i="2" s="1"/>
  <c r="J47" i="2"/>
  <c r="I47" i="2"/>
  <c r="I37" i="2" s="1"/>
  <c r="H47" i="2"/>
  <c r="G47" i="2"/>
  <c r="F47" i="2"/>
  <c r="F37" i="2" s="1"/>
  <c r="E47" i="2"/>
  <c r="D47" i="2"/>
  <c r="C47" i="2"/>
  <c r="C37" i="2" s="1"/>
  <c r="K47" i="3"/>
  <c r="J47" i="3"/>
  <c r="J37" i="3" s="1"/>
  <c r="I47" i="3"/>
  <c r="H47" i="3"/>
  <c r="G47" i="3"/>
  <c r="G37" i="3" s="1"/>
  <c r="F47" i="3"/>
  <c r="E47" i="3"/>
  <c r="D47" i="3"/>
  <c r="D37" i="3" s="1"/>
  <c r="C47" i="3"/>
  <c r="K47" i="4"/>
  <c r="K37" i="4" s="1"/>
  <c r="J47" i="4"/>
  <c r="I47" i="4"/>
  <c r="H47" i="4"/>
  <c r="H37" i="4" s="1"/>
  <c r="G47" i="4"/>
  <c r="F47" i="4"/>
  <c r="E47" i="4"/>
  <c r="E37" i="4" s="1"/>
  <c r="D47" i="4"/>
  <c r="C47" i="4"/>
  <c r="C37" i="4" s="1"/>
  <c r="K47" i="5"/>
  <c r="J47" i="5"/>
  <c r="I47" i="5"/>
  <c r="I37" i="5" s="1"/>
  <c r="H47" i="5"/>
  <c r="G47" i="5"/>
  <c r="F47" i="5"/>
  <c r="F37" i="5" s="1"/>
  <c r="E47" i="5"/>
  <c r="D47" i="5"/>
  <c r="D37" i="5" s="1"/>
  <c r="C47" i="5"/>
  <c r="K47" i="6"/>
  <c r="J47" i="6"/>
  <c r="J37" i="6" s="1"/>
  <c r="I47" i="6"/>
  <c r="H47" i="6"/>
  <c r="G47" i="6"/>
  <c r="G37" i="6" s="1"/>
  <c r="F47" i="6"/>
  <c r="E47" i="6"/>
  <c r="E37" i="6" s="1"/>
  <c r="D47" i="6"/>
  <c r="C47" i="6"/>
  <c r="K47" i="7"/>
  <c r="K37" i="7" s="1"/>
  <c r="J47" i="7"/>
  <c r="I47" i="7"/>
  <c r="H47" i="7"/>
  <c r="H37" i="7" s="1"/>
  <c r="G47" i="7"/>
  <c r="F47" i="7"/>
  <c r="F37" i="7" s="1"/>
  <c r="E47" i="7"/>
  <c r="D47" i="7"/>
  <c r="C47" i="7"/>
  <c r="C37" i="7" s="1"/>
  <c r="K47" i="8"/>
  <c r="J47" i="8"/>
  <c r="I47" i="8"/>
  <c r="I37" i="8" s="1"/>
  <c r="H47" i="8"/>
  <c r="G47" i="8"/>
  <c r="G37" i="8" s="1"/>
  <c r="F47" i="8"/>
  <c r="E47" i="8"/>
  <c r="D47" i="8"/>
  <c r="D37" i="8" s="1"/>
  <c r="C47" i="8"/>
  <c r="K47" i="9"/>
  <c r="J47" i="9"/>
  <c r="J37" i="9" s="1"/>
  <c r="I47" i="9"/>
  <c r="H47" i="9"/>
  <c r="H37" i="9" s="1"/>
  <c r="G47" i="9"/>
  <c r="F47" i="9"/>
  <c r="E47" i="9"/>
  <c r="E37" i="9" s="1"/>
  <c r="D47" i="9"/>
  <c r="C47" i="9"/>
  <c r="K47" i="10"/>
  <c r="K37" i="10" s="1"/>
  <c r="J47" i="10"/>
  <c r="I47" i="10"/>
  <c r="I37" i="10" s="1"/>
  <c r="H47" i="10"/>
  <c r="G47" i="10"/>
  <c r="F47" i="10"/>
  <c r="F37" i="10" s="1"/>
  <c r="E47" i="10"/>
  <c r="D47" i="10"/>
  <c r="C47" i="10"/>
  <c r="C37" i="10" s="1"/>
  <c r="K47" i="11"/>
  <c r="J47" i="11"/>
  <c r="J37" i="11" s="1"/>
  <c r="I47" i="11"/>
  <c r="H47" i="11"/>
  <c r="G47" i="11"/>
  <c r="G37" i="11" s="1"/>
  <c r="F47" i="11"/>
  <c r="E47" i="11"/>
  <c r="D47" i="11"/>
  <c r="D37" i="11" s="1"/>
  <c r="C47" i="11"/>
  <c r="K47" i="12"/>
  <c r="K37" i="12" s="1"/>
  <c r="J47" i="12"/>
  <c r="I47" i="12"/>
  <c r="H47" i="12"/>
  <c r="H37" i="12" s="1"/>
  <c r="G47" i="12"/>
  <c r="F47" i="12"/>
  <c r="E47" i="12"/>
  <c r="E37" i="12" s="1"/>
  <c r="D47" i="12"/>
  <c r="C47" i="12"/>
  <c r="C37" i="12" s="1"/>
  <c r="K47" i="13"/>
  <c r="J47" i="13"/>
  <c r="I47" i="13"/>
  <c r="I37" i="13" s="1"/>
  <c r="H47" i="13"/>
  <c r="G47" i="13"/>
  <c r="F47" i="13"/>
  <c r="F37" i="13" s="1"/>
  <c r="E47" i="13"/>
  <c r="D47" i="13"/>
  <c r="D37" i="13" s="1"/>
  <c r="C47" i="13"/>
  <c r="K47" i="14"/>
  <c r="J47" i="14"/>
  <c r="J37" i="14" s="1"/>
  <c r="I47" i="14"/>
  <c r="H47" i="14"/>
  <c r="G47" i="14"/>
  <c r="G37" i="14" s="1"/>
  <c r="F47" i="14"/>
  <c r="E47" i="14"/>
  <c r="E37" i="14" s="1"/>
  <c r="D47" i="14"/>
  <c r="C47" i="14"/>
  <c r="K47" i="15"/>
  <c r="K37" i="15" s="1"/>
  <c r="J47" i="15"/>
  <c r="I47" i="15"/>
  <c r="H47" i="15"/>
  <c r="H37" i="15" s="1"/>
  <c r="G47" i="15"/>
  <c r="F47" i="15"/>
  <c r="F37" i="15" s="1"/>
  <c r="E47" i="15"/>
  <c r="D47" i="15"/>
  <c r="C47" i="15"/>
  <c r="C37" i="15" s="1"/>
  <c r="K47" i="16"/>
  <c r="J47" i="16"/>
  <c r="I47" i="16"/>
  <c r="I37" i="16" s="1"/>
  <c r="H47" i="16"/>
  <c r="G47" i="16"/>
  <c r="G37" i="16" s="1"/>
  <c r="F47" i="16"/>
  <c r="E47" i="16"/>
  <c r="D47" i="16"/>
  <c r="D37" i="16" s="1"/>
  <c r="C47" i="16"/>
  <c r="K47" i="17"/>
  <c r="J47" i="17"/>
  <c r="J37" i="17" s="1"/>
  <c r="I47" i="17"/>
  <c r="H47" i="17"/>
  <c r="H37" i="17" s="1"/>
  <c r="G47" i="17"/>
  <c r="F47" i="17"/>
  <c r="E47" i="17"/>
  <c r="E37" i="17" s="1"/>
  <c r="D47" i="17"/>
  <c r="C47" i="17"/>
  <c r="K47" i="18"/>
  <c r="K37" i="18" s="1"/>
  <c r="J47" i="18"/>
  <c r="I47" i="18"/>
  <c r="I37" i="18" s="1"/>
  <c r="H47" i="18"/>
  <c r="G47" i="18"/>
  <c r="F47" i="18"/>
  <c r="F37" i="18" s="1"/>
  <c r="E47" i="18"/>
  <c r="D47" i="18"/>
  <c r="C47" i="18"/>
  <c r="C37" i="18" s="1"/>
  <c r="K47" i="19"/>
  <c r="J47" i="19"/>
  <c r="J37" i="19" s="1"/>
  <c r="I47" i="19"/>
  <c r="H47" i="19"/>
  <c r="G47" i="19"/>
  <c r="G37" i="19" s="1"/>
  <c r="F47" i="19"/>
  <c r="E47" i="19"/>
  <c r="D47" i="19"/>
  <c r="D37" i="19" s="1"/>
  <c r="C47" i="19"/>
  <c r="K47" i="20"/>
  <c r="K37" i="20" s="1"/>
  <c r="J47" i="20"/>
  <c r="I47" i="20"/>
  <c r="H47" i="20"/>
  <c r="H37" i="20" s="1"/>
  <c r="G47" i="20"/>
  <c r="F47" i="20"/>
  <c r="E47" i="20"/>
  <c r="E37" i="20" s="1"/>
  <c r="D47" i="20"/>
  <c r="C47" i="20"/>
  <c r="C37" i="20" s="1"/>
  <c r="K47" i="21"/>
  <c r="J47" i="21"/>
  <c r="I47" i="21"/>
  <c r="I37" i="21" s="1"/>
  <c r="H47" i="21"/>
  <c r="G47" i="21"/>
  <c r="F47" i="21"/>
  <c r="F37" i="21" s="1"/>
  <c r="E47" i="21"/>
  <c r="D47" i="21"/>
  <c r="D37" i="21" s="1"/>
  <c r="C47" i="21"/>
  <c r="K47" i="22"/>
  <c r="J47" i="22"/>
  <c r="J37" i="22" s="1"/>
  <c r="I47" i="22"/>
  <c r="H47" i="22"/>
  <c r="G47" i="22"/>
  <c r="G37" i="22" s="1"/>
  <c r="F47" i="22"/>
  <c r="E47" i="22"/>
  <c r="E37" i="22" s="1"/>
  <c r="D47" i="22"/>
  <c r="C47" i="22"/>
  <c r="K47" i="23"/>
  <c r="K37" i="23" s="1"/>
  <c r="J47" i="23"/>
  <c r="I47" i="23"/>
  <c r="H47" i="23"/>
  <c r="H37" i="23" s="1"/>
  <c r="G47" i="23"/>
  <c r="F47" i="23"/>
  <c r="F37" i="23" s="1"/>
  <c r="E47" i="23"/>
  <c r="D47" i="23"/>
  <c r="C47" i="23"/>
  <c r="C37" i="23" s="1"/>
  <c r="K47" i="24"/>
  <c r="J47" i="24"/>
  <c r="I47" i="24"/>
  <c r="I37" i="24" s="1"/>
  <c r="H47" i="24"/>
  <c r="G47" i="24"/>
  <c r="G37" i="24" s="1"/>
  <c r="F47" i="24"/>
  <c r="E47" i="24"/>
  <c r="D47" i="24"/>
  <c r="D37" i="24" s="1"/>
  <c r="C47" i="24"/>
  <c r="K47" i="25"/>
  <c r="J47" i="25"/>
  <c r="J37" i="25" s="1"/>
  <c r="I47" i="25"/>
  <c r="H47" i="25"/>
  <c r="H37" i="25" s="1"/>
  <c r="G47" i="25"/>
  <c r="F47" i="25"/>
  <c r="E47" i="25"/>
  <c r="E37" i="25" s="1"/>
  <c r="D47" i="25"/>
  <c r="C47" i="25"/>
  <c r="K47" i="26"/>
  <c r="K37" i="26" s="1"/>
  <c r="J47" i="26"/>
  <c r="I47" i="26"/>
  <c r="I37" i="26" s="1"/>
  <c r="H47" i="26"/>
  <c r="G47" i="26"/>
  <c r="F47" i="26"/>
  <c r="F37" i="26" s="1"/>
  <c r="E47" i="26"/>
  <c r="D47" i="26"/>
  <c r="C47" i="26"/>
  <c r="C37" i="26" s="1"/>
  <c r="K47" i="27"/>
  <c r="J47" i="27"/>
  <c r="J37" i="27" s="1"/>
  <c r="I47" i="27"/>
  <c r="H47" i="27"/>
  <c r="G47" i="27"/>
  <c r="G37" i="27" s="1"/>
  <c r="F47" i="27"/>
  <c r="E47" i="27"/>
  <c r="D47" i="27"/>
  <c r="D37" i="27" s="1"/>
  <c r="C47" i="27"/>
  <c r="K47" i="28"/>
  <c r="K37" i="28" s="1"/>
  <c r="J47" i="28"/>
  <c r="I47" i="28"/>
  <c r="H47" i="28"/>
  <c r="H37" i="28" s="1"/>
  <c r="G47" i="28"/>
  <c r="F47" i="28"/>
  <c r="E47" i="28"/>
  <c r="E37" i="28" s="1"/>
  <c r="D47" i="28"/>
  <c r="C47" i="28"/>
  <c r="C37" i="28" s="1"/>
  <c r="K47" i="29"/>
  <c r="J47" i="29"/>
  <c r="I47" i="29"/>
  <c r="I37" i="29" s="1"/>
  <c r="H47" i="29"/>
  <c r="G47" i="29"/>
  <c r="F47" i="29"/>
  <c r="F37" i="29" s="1"/>
  <c r="E47" i="29"/>
  <c r="D47" i="29"/>
  <c r="D37" i="29" s="1"/>
  <c r="C47" i="29"/>
  <c r="K47" i="30"/>
  <c r="J47" i="30"/>
  <c r="J37" i="30" s="1"/>
  <c r="I47" i="30"/>
  <c r="H47" i="30"/>
  <c r="G47" i="30"/>
  <c r="G37" i="30" s="1"/>
  <c r="F47" i="30"/>
  <c r="E47" i="30"/>
  <c r="E37" i="30" s="1"/>
  <c r="D47" i="30"/>
  <c r="C47" i="30"/>
  <c r="K47" i="31"/>
  <c r="K37" i="31" s="1"/>
  <c r="J47" i="31"/>
  <c r="I47" i="31"/>
  <c r="H47" i="31"/>
  <c r="H37" i="31" s="1"/>
  <c r="G47" i="31"/>
  <c r="F47" i="31"/>
  <c r="F37" i="31" s="1"/>
  <c r="E47" i="31"/>
  <c r="D47" i="31"/>
  <c r="C47" i="31"/>
  <c r="C37" i="31" s="1"/>
  <c r="K47" i="1"/>
  <c r="J47" i="1"/>
  <c r="I47" i="1"/>
  <c r="I37" i="1" s="1"/>
  <c r="H47" i="1"/>
  <c r="G47" i="1"/>
  <c r="G37" i="1" s="1"/>
  <c r="F47" i="1"/>
  <c r="E47" i="1"/>
  <c r="D47" i="1"/>
  <c r="D37" i="1" s="1"/>
  <c r="C47" i="1"/>
  <c r="J37" i="2"/>
  <c r="H37" i="2"/>
  <c r="K37" i="3"/>
  <c r="I37" i="3"/>
  <c r="C37" i="3"/>
  <c r="J37" i="4"/>
  <c r="D37" i="4"/>
  <c r="K37" i="5"/>
  <c r="E37" i="5"/>
  <c r="C37" i="5"/>
  <c r="F37" i="6"/>
  <c r="D37" i="6"/>
  <c r="G37" i="7"/>
  <c r="E37" i="7"/>
  <c r="H37" i="8"/>
  <c r="F37" i="8"/>
  <c r="I37" i="9"/>
  <c r="G37" i="9"/>
  <c r="J37" i="10"/>
  <c r="H37" i="10"/>
  <c r="K37" i="11"/>
  <c r="I37" i="11"/>
  <c r="C37" i="11"/>
  <c r="J37" i="12"/>
  <c r="D37" i="12"/>
  <c r="K37" i="13"/>
  <c r="E37" i="13"/>
  <c r="C37" i="13"/>
  <c r="F37" i="14"/>
  <c r="D37" i="14"/>
  <c r="G37" i="15"/>
  <c r="E37" i="15"/>
  <c r="H37" i="16"/>
  <c r="F37" i="16"/>
  <c r="I37" i="17"/>
  <c r="G37" i="17"/>
  <c r="J37" i="18"/>
  <c r="H37" i="18"/>
  <c r="K37" i="19"/>
  <c r="I37" i="19"/>
  <c r="C37" i="19"/>
  <c r="J37" i="20"/>
  <c r="D37" i="20"/>
  <c r="K37" i="21"/>
  <c r="E37" i="21"/>
  <c r="C37" i="21"/>
  <c r="F37" i="22"/>
  <c r="D37" i="22"/>
  <c r="G37" i="23"/>
  <c r="E37" i="23"/>
  <c r="H37" i="24"/>
  <c r="F37" i="24"/>
  <c r="I37" i="25"/>
  <c r="G37" i="25"/>
  <c r="J37" i="26"/>
  <c r="H37" i="26"/>
  <c r="K37" i="27"/>
  <c r="I37" i="27"/>
  <c r="C37" i="27"/>
  <c r="J37" i="28"/>
  <c r="D37" i="28"/>
  <c r="K37" i="29"/>
  <c r="E37" i="29"/>
  <c r="C37" i="29"/>
  <c r="F37" i="30"/>
  <c r="D37" i="30"/>
  <c r="G37" i="31"/>
  <c r="E37" i="31"/>
  <c r="H37" i="1"/>
  <c r="F37" i="1"/>
  <c r="K29" i="2"/>
  <c r="J29" i="2"/>
  <c r="I29" i="2"/>
  <c r="I5" i="2" s="1"/>
  <c r="H29" i="2"/>
  <c r="G29" i="2"/>
  <c r="F29" i="2"/>
  <c r="E29" i="2"/>
  <c r="D29" i="2"/>
  <c r="C29" i="2"/>
  <c r="K29" i="3"/>
  <c r="J29" i="3"/>
  <c r="J5" i="3" s="1"/>
  <c r="I29" i="3"/>
  <c r="H29" i="3"/>
  <c r="G29" i="3"/>
  <c r="F29" i="3"/>
  <c r="E29" i="3"/>
  <c r="D29" i="3"/>
  <c r="C29" i="3"/>
  <c r="K29" i="4"/>
  <c r="K5" i="4" s="1"/>
  <c r="J29" i="4"/>
  <c r="I29" i="4"/>
  <c r="H29" i="4"/>
  <c r="G29" i="4"/>
  <c r="F29" i="4"/>
  <c r="E29" i="4"/>
  <c r="D29" i="4"/>
  <c r="C29" i="4"/>
  <c r="C5" i="4" s="1"/>
  <c r="K29" i="5"/>
  <c r="J29" i="5"/>
  <c r="I29" i="5"/>
  <c r="H29" i="5"/>
  <c r="G29" i="5"/>
  <c r="F29" i="5"/>
  <c r="E29" i="5"/>
  <c r="D29" i="5"/>
  <c r="D5" i="5" s="1"/>
  <c r="C29" i="5"/>
  <c r="K29" i="6"/>
  <c r="J29" i="6"/>
  <c r="I29" i="6"/>
  <c r="H29" i="6"/>
  <c r="G29" i="6"/>
  <c r="F29" i="6"/>
  <c r="E29" i="6"/>
  <c r="E5" i="6" s="1"/>
  <c r="D29" i="6"/>
  <c r="C29" i="6"/>
  <c r="K29" i="7"/>
  <c r="J29" i="7"/>
  <c r="I29" i="7"/>
  <c r="H29" i="7"/>
  <c r="G29" i="7"/>
  <c r="F29" i="7"/>
  <c r="F5" i="7" s="1"/>
  <c r="E29" i="7"/>
  <c r="D29" i="7"/>
  <c r="C29" i="7"/>
  <c r="K29" i="8"/>
  <c r="J29" i="8"/>
  <c r="I29" i="8"/>
  <c r="H29" i="8"/>
  <c r="G29" i="8"/>
  <c r="G5" i="8" s="1"/>
  <c r="G132" i="8" s="1"/>
  <c r="F29" i="8"/>
  <c r="E29" i="8"/>
  <c r="D29" i="8"/>
  <c r="C29" i="8"/>
  <c r="K29" i="9"/>
  <c r="J29" i="9"/>
  <c r="I29" i="9"/>
  <c r="H29" i="9"/>
  <c r="H5" i="9" s="1"/>
  <c r="H132" i="9" s="1"/>
  <c r="G29" i="9"/>
  <c r="F29" i="9"/>
  <c r="E29" i="9"/>
  <c r="D29" i="9"/>
  <c r="C29" i="9"/>
  <c r="K29" i="10"/>
  <c r="J29" i="10"/>
  <c r="I29" i="10"/>
  <c r="I5" i="10" s="1"/>
  <c r="I132" i="10" s="1"/>
  <c r="H29" i="10"/>
  <c r="G29" i="10"/>
  <c r="F29" i="10"/>
  <c r="E29" i="10"/>
  <c r="D29" i="10"/>
  <c r="C29" i="10"/>
  <c r="K29" i="11"/>
  <c r="J29" i="11"/>
  <c r="J5" i="11" s="1"/>
  <c r="J132" i="11" s="1"/>
  <c r="I29" i="11"/>
  <c r="H29" i="11"/>
  <c r="G29" i="11"/>
  <c r="F29" i="11"/>
  <c r="E29" i="11"/>
  <c r="D29" i="11"/>
  <c r="C29" i="11"/>
  <c r="K29" i="12"/>
  <c r="K5" i="12" s="1"/>
  <c r="K132" i="12" s="1"/>
  <c r="J29" i="12"/>
  <c r="I29" i="12"/>
  <c r="H29" i="12"/>
  <c r="G29" i="12"/>
  <c r="F29" i="12"/>
  <c r="E29" i="12"/>
  <c r="D29" i="12"/>
  <c r="C29" i="12"/>
  <c r="C5" i="12" s="1"/>
  <c r="C132" i="12" s="1"/>
  <c r="K29" i="13"/>
  <c r="J29" i="13"/>
  <c r="I29" i="13"/>
  <c r="H29" i="13"/>
  <c r="G29" i="13"/>
  <c r="F29" i="13"/>
  <c r="E29" i="13"/>
  <c r="D29" i="13"/>
  <c r="D5" i="13" s="1"/>
  <c r="D132" i="13" s="1"/>
  <c r="C29" i="13"/>
  <c r="K29" i="14"/>
  <c r="J29" i="14"/>
  <c r="I29" i="14"/>
  <c r="H29" i="14"/>
  <c r="G29" i="14"/>
  <c r="F29" i="14"/>
  <c r="E29" i="14"/>
  <c r="E5" i="14" s="1"/>
  <c r="E132" i="14" s="1"/>
  <c r="D29" i="14"/>
  <c r="C29" i="14"/>
  <c r="K29" i="15"/>
  <c r="J29" i="15"/>
  <c r="I29" i="15"/>
  <c r="H29" i="15"/>
  <c r="G29" i="15"/>
  <c r="F29" i="15"/>
  <c r="F5" i="15" s="1"/>
  <c r="F132" i="15" s="1"/>
  <c r="E29" i="15"/>
  <c r="D29" i="15"/>
  <c r="C29" i="15"/>
  <c r="K29" i="16"/>
  <c r="J29" i="16"/>
  <c r="I29" i="16"/>
  <c r="H29" i="16"/>
  <c r="G29" i="16"/>
  <c r="G5" i="16" s="1"/>
  <c r="G132" i="16" s="1"/>
  <c r="F29" i="16"/>
  <c r="E29" i="16"/>
  <c r="D29" i="16"/>
  <c r="C29" i="16"/>
  <c r="K29" i="17"/>
  <c r="J29" i="17"/>
  <c r="I29" i="17"/>
  <c r="H29" i="17"/>
  <c r="H5" i="17" s="1"/>
  <c r="H132" i="17" s="1"/>
  <c r="G29" i="17"/>
  <c r="F29" i="17"/>
  <c r="E29" i="17"/>
  <c r="D29" i="17"/>
  <c r="C29" i="17"/>
  <c r="K29" i="18"/>
  <c r="J29" i="18"/>
  <c r="I29" i="18"/>
  <c r="I5" i="18" s="1"/>
  <c r="I132" i="18" s="1"/>
  <c r="H29" i="18"/>
  <c r="G29" i="18"/>
  <c r="F29" i="18"/>
  <c r="E29" i="18"/>
  <c r="D29" i="18"/>
  <c r="C29" i="18"/>
  <c r="K29" i="19"/>
  <c r="J29" i="19"/>
  <c r="J5" i="19" s="1"/>
  <c r="J132" i="19" s="1"/>
  <c r="I29" i="19"/>
  <c r="H29" i="19"/>
  <c r="G29" i="19"/>
  <c r="F29" i="19"/>
  <c r="E29" i="19"/>
  <c r="D29" i="19"/>
  <c r="C29" i="19"/>
  <c r="K29" i="20"/>
  <c r="K5" i="20" s="1"/>
  <c r="K132" i="20" s="1"/>
  <c r="J29" i="20"/>
  <c r="I29" i="20"/>
  <c r="H29" i="20"/>
  <c r="G29" i="20"/>
  <c r="F29" i="20"/>
  <c r="E29" i="20"/>
  <c r="D29" i="20"/>
  <c r="C29" i="20"/>
  <c r="C5" i="20" s="1"/>
  <c r="C132" i="20" s="1"/>
  <c r="K29" i="21"/>
  <c r="J29" i="21"/>
  <c r="I29" i="21"/>
  <c r="H29" i="21"/>
  <c r="G29" i="21"/>
  <c r="F29" i="21"/>
  <c r="E29" i="21"/>
  <c r="D29" i="21"/>
  <c r="D5" i="21" s="1"/>
  <c r="D132" i="21" s="1"/>
  <c r="C29" i="21"/>
  <c r="K29" i="22"/>
  <c r="J29" i="22"/>
  <c r="I29" i="22"/>
  <c r="H29" i="22"/>
  <c r="G29" i="22"/>
  <c r="F29" i="22"/>
  <c r="E29" i="22"/>
  <c r="E5" i="22" s="1"/>
  <c r="E132" i="22" s="1"/>
  <c r="D29" i="22"/>
  <c r="C29" i="22"/>
  <c r="K29" i="23"/>
  <c r="J29" i="23"/>
  <c r="I29" i="23"/>
  <c r="H29" i="23"/>
  <c r="G29" i="23"/>
  <c r="F29" i="23"/>
  <c r="F5" i="23" s="1"/>
  <c r="F132" i="23" s="1"/>
  <c r="E29" i="23"/>
  <c r="D29" i="23"/>
  <c r="C29" i="23"/>
  <c r="K29" i="24"/>
  <c r="J29" i="24"/>
  <c r="I29" i="24"/>
  <c r="H29" i="24"/>
  <c r="G29" i="24"/>
  <c r="G5" i="24" s="1"/>
  <c r="G132" i="24" s="1"/>
  <c r="F29" i="24"/>
  <c r="E29" i="24"/>
  <c r="D29" i="24"/>
  <c r="C29" i="24"/>
  <c r="K29" i="25"/>
  <c r="J29" i="25"/>
  <c r="I29" i="25"/>
  <c r="H29" i="25"/>
  <c r="H5" i="25" s="1"/>
  <c r="H132" i="25" s="1"/>
  <c r="G29" i="25"/>
  <c r="F29" i="25"/>
  <c r="E29" i="25"/>
  <c r="D29" i="25"/>
  <c r="C29" i="25"/>
  <c r="K29" i="26"/>
  <c r="J29" i="26"/>
  <c r="I29" i="26"/>
  <c r="I5" i="26" s="1"/>
  <c r="I132" i="26" s="1"/>
  <c r="H29" i="26"/>
  <c r="G29" i="26"/>
  <c r="F29" i="26"/>
  <c r="E29" i="26"/>
  <c r="D29" i="26"/>
  <c r="C29" i="26"/>
  <c r="K29" i="27"/>
  <c r="J29" i="27"/>
  <c r="J5" i="27" s="1"/>
  <c r="J132" i="27" s="1"/>
  <c r="I29" i="27"/>
  <c r="H29" i="27"/>
  <c r="G29" i="27"/>
  <c r="F29" i="27"/>
  <c r="E29" i="27"/>
  <c r="D29" i="27"/>
  <c r="C29" i="27"/>
  <c r="K29" i="28"/>
  <c r="K5" i="28" s="1"/>
  <c r="K132" i="28" s="1"/>
  <c r="J29" i="28"/>
  <c r="I29" i="28"/>
  <c r="H29" i="28"/>
  <c r="G29" i="28"/>
  <c r="F29" i="28"/>
  <c r="E29" i="28"/>
  <c r="D29" i="28"/>
  <c r="C29" i="28"/>
  <c r="C5" i="28" s="1"/>
  <c r="C132" i="28" s="1"/>
  <c r="K29" i="29"/>
  <c r="J29" i="29"/>
  <c r="I29" i="29"/>
  <c r="H29" i="29"/>
  <c r="G29" i="29"/>
  <c r="F29" i="29"/>
  <c r="E29" i="29"/>
  <c r="D29" i="29"/>
  <c r="D5" i="29" s="1"/>
  <c r="D132" i="29" s="1"/>
  <c r="C29" i="29"/>
  <c r="K29" i="30"/>
  <c r="J29" i="30"/>
  <c r="I29" i="30"/>
  <c r="H29" i="30"/>
  <c r="G29" i="30"/>
  <c r="F29" i="30"/>
  <c r="E29" i="30"/>
  <c r="E5" i="30" s="1"/>
  <c r="E132" i="30" s="1"/>
  <c r="D29" i="30"/>
  <c r="C29" i="30"/>
  <c r="K29" i="31"/>
  <c r="J29" i="31"/>
  <c r="I29" i="31"/>
  <c r="H29" i="31"/>
  <c r="G29" i="31"/>
  <c r="F29" i="31"/>
  <c r="F5" i="31" s="1"/>
  <c r="F132" i="31" s="1"/>
  <c r="E29" i="31"/>
  <c r="D29" i="31"/>
  <c r="C29" i="31"/>
  <c r="K29" i="1"/>
  <c r="J29" i="1"/>
  <c r="I29" i="1"/>
  <c r="H29" i="1"/>
  <c r="G29" i="1"/>
  <c r="G5" i="1" s="1"/>
  <c r="G132" i="1" s="1"/>
  <c r="F29" i="1"/>
  <c r="E29" i="1"/>
  <c r="D29" i="1"/>
  <c r="C29" i="1"/>
  <c r="K25" i="2"/>
  <c r="J25" i="2"/>
  <c r="I25" i="2"/>
  <c r="H25" i="2"/>
  <c r="G25" i="2"/>
  <c r="F25" i="2"/>
  <c r="E25" i="2"/>
  <c r="D25" i="2"/>
  <c r="C25" i="2"/>
  <c r="K25" i="3"/>
  <c r="J25" i="3"/>
  <c r="I25" i="3"/>
  <c r="H25" i="3"/>
  <c r="G25" i="3"/>
  <c r="F25" i="3"/>
  <c r="E25" i="3"/>
  <c r="D25" i="3"/>
  <c r="C25" i="3"/>
  <c r="K25" i="4"/>
  <c r="J25" i="4"/>
  <c r="I25" i="4"/>
  <c r="H25" i="4"/>
  <c r="G25" i="4"/>
  <c r="F25" i="4"/>
  <c r="E25" i="4"/>
  <c r="D25" i="4"/>
  <c r="C25" i="4"/>
  <c r="K25" i="5"/>
  <c r="J25" i="5"/>
  <c r="I25" i="5"/>
  <c r="H25" i="5"/>
  <c r="G25" i="5"/>
  <c r="F25" i="5"/>
  <c r="E25" i="5"/>
  <c r="D25" i="5"/>
  <c r="C25" i="5"/>
  <c r="K25" i="6"/>
  <c r="J25" i="6"/>
  <c r="I25" i="6"/>
  <c r="H25" i="6"/>
  <c r="G25" i="6"/>
  <c r="F25" i="6"/>
  <c r="E25" i="6"/>
  <c r="D25" i="6"/>
  <c r="C25" i="6"/>
  <c r="K25" i="7"/>
  <c r="J25" i="7"/>
  <c r="I25" i="7"/>
  <c r="H25" i="7"/>
  <c r="G25" i="7"/>
  <c r="F25" i="7"/>
  <c r="E25" i="7"/>
  <c r="D25" i="7"/>
  <c r="C25" i="7"/>
  <c r="K25" i="8"/>
  <c r="J25" i="8"/>
  <c r="I25" i="8"/>
  <c r="H25" i="8"/>
  <c r="G25" i="8"/>
  <c r="F25" i="8"/>
  <c r="E25" i="8"/>
  <c r="D25" i="8"/>
  <c r="C25" i="8"/>
  <c r="K25" i="9"/>
  <c r="J25" i="9"/>
  <c r="I25" i="9"/>
  <c r="H25" i="9"/>
  <c r="G25" i="9"/>
  <c r="F25" i="9"/>
  <c r="E25" i="9"/>
  <c r="D25" i="9"/>
  <c r="C25" i="9"/>
  <c r="K25" i="10"/>
  <c r="J25" i="10"/>
  <c r="I25" i="10"/>
  <c r="H25" i="10"/>
  <c r="G25" i="10"/>
  <c r="F25" i="10"/>
  <c r="E25" i="10"/>
  <c r="D25" i="10"/>
  <c r="C25" i="10"/>
  <c r="K25" i="11"/>
  <c r="J25" i="11"/>
  <c r="I25" i="11"/>
  <c r="H25" i="11"/>
  <c r="G25" i="11"/>
  <c r="F25" i="11"/>
  <c r="E25" i="11"/>
  <c r="D25" i="11"/>
  <c r="C25" i="11"/>
  <c r="K25" i="12"/>
  <c r="J25" i="12"/>
  <c r="I25" i="12"/>
  <c r="H25" i="12"/>
  <c r="G25" i="12"/>
  <c r="F25" i="12"/>
  <c r="E25" i="12"/>
  <c r="D25" i="12"/>
  <c r="C25" i="12"/>
  <c r="K25" i="13"/>
  <c r="J25" i="13"/>
  <c r="I25" i="13"/>
  <c r="H25" i="13"/>
  <c r="G25" i="13"/>
  <c r="F25" i="13"/>
  <c r="E25" i="13"/>
  <c r="D25" i="13"/>
  <c r="C25" i="13"/>
  <c r="K25" i="14"/>
  <c r="J25" i="14"/>
  <c r="I25" i="14"/>
  <c r="H25" i="14"/>
  <c r="G25" i="14"/>
  <c r="F25" i="14"/>
  <c r="E25" i="14"/>
  <c r="D25" i="14"/>
  <c r="C25" i="14"/>
  <c r="K25" i="15"/>
  <c r="J25" i="15"/>
  <c r="I25" i="15"/>
  <c r="H25" i="15"/>
  <c r="G25" i="15"/>
  <c r="F25" i="15"/>
  <c r="E25" i="15"/>
  <c r="D25" i="15"/>
  <c r="C25" i="15"/>
  <c r="K25" i="16"/>
  <c r="J25" i="16"/>
  <c r="I25" i="16"/>
  <c r="H25" i="16"/>
  <c r="G25" i="16"/>
  <c r="F25" i="16"/>
  <c r="E25" i="16"/>
  <c r="D25" i="16"/>
  <c r="C25" i="16"/>
  <c r="K25" i="17"/>
  <c r="J25" i="17"/>
  <c r="I25" i="17"/>
  <c r="H25" i="17"/>
  <c r="G25" i="17"/>
  <c r="F25" i="17"/>
  <c r="E25" i="17"/>
  <c r="D25" i="17"/>
  <c r="C25" i="17"/>
  <c r="K25" i="18"/>
  <c r="J25" i="18"/>
  <c r="I25" i="18"/>
  <c r="H25" i="18"/>
  <c r="G25" i="18"/>
  <c r="F25" i="18"/>
  <c r="E25" i="18"/>
  <c r="D25" i="18"/>
  <c r="C25" i="18"/>
  <c r="K25" i="19"/>
  <c r="J25" i="19"/>
  <c r="I25" i="19"/>
  <c r="H25" i="19"/>
  <c r="G25" i="19"/>
  <c r="F25" i="19"/>
  <c r="E25" i="19"/>
  <c r="D25" i="19"/>
  <c r="C25" i="19"/>
  <c r="K25" i="20"/>
  <c r="J25" i="20"/>
  <c r="I25" i="20"/>
  <c r="H25" i="20"/>
  <c r="G25" i="20"/>
  <c r="F25" i="20"/>
  <c r="E25" i="20"/>
  <c r="D25" i="20"/>
  <c r="C25" i="20"/>
  <c r="K25" i="21"/>
  <c r="J25" i="21"/>
  <c r="I25" i="21"/>
  <c r="H25" i="21"/>
  <c r="G25" i="21"/>
  <c r="F25" i="21"/>
  <c r="E25" i="21"/>
  <c r="D25" i="21"/>
  <c r="C25" i="21"/>
  <c r="K25" i="22"/>
  <c r="J25" i="22"/>
  <c r="I25" i="22"/>
  <c r="H25" i="22"/>
  <c r="G25" i="22"/>
  <c r="F25" i="22"/>
  <c r="E25" i="22"/>
  <c r="D25" i="22"/>
  <c r="C25" i="22"/>
  <c r="K25" i="23"/>
  <c r="J25" i="23"/>
  <c r="I25" i="23"/>
  <c r="H25" i="23"/>
  <c r="G25" i="23"/>
  <c r="F25" i="23"/>
  <c r="E25" i="23"/>
  <c r="D25" i="23"/>
  <c r="C25" i="23"/>
  <c r="K25" i="24"/>
  <c r="J25" i="24"/>
  <c r="I25" i="24"/>
  <c r="H25" i="24"/>
  <c r="G25" i="24"/>
  <c r="F25" i="24"/>
  <c r="E25" i="24"/>
  <c r="D25" i="24"/>
  <c r="C25" i="24"/>
  <c r="K25" i="25"/>
  <c r="J25" i="25"/>
  <c r="I25" i="25"/>
  <c r="H25" i="25"/>
  <c r="G25" i="25"/>
  <c r="F25" i="25"/>
  <c r="E25" i="25"/>
  <c r="D25" i="25"/>
  <c r="C25" i="25"/>
  <c r="K25" i="26"/>
  <c r="J25" i="26"/>
  <c r="I25" i="26"/>
  <c r="H25" i="26"/>
  <c r="G25" i="26"/>
  <c r="F25" i="26"/>
  <c r="E25" i="26"/>
  <c r="D25" i="26"/>
  <c r="C25" i="26"/>
  <c r="K25" i="27"/>
  <c r="J25" i="27"/>
  <c r="I25" i="27"/>
  <c r="H25" i="27"/>
  <c r="G25" i="27"/>
  <c r="F25" i="27"/>
  <c r="E25" i="27"/>
  <c r="D25" i="27"/>
  <c r="C25" i="27"/>
  <c r="K25" i="28"/>
  <c r="J25" i="28"/>
  <c r="I25" i="28"/>
  <c r="H25" i="28"/>
  <c r="G25" i="28"/>
  <c r="F25" i="28"/>
  <c r="E25" i="28"/>
  <c r="D25" i="28"/>
  <c r="C25" i="28"/>
  <c r="K25" i="29"/>
  <c r="J25" i="29"/>
  <c r="I25" i="29"/>
  <c r="H25" i="29"/>
  <c r="G25" i="29"/>
  <c r="F25" i="29"/>
  <c r="E25" i="29"/>
  <c r="D25" i="29"/>
  <c r="C25" i="29"/>
  <c r="K25" i="30"/>
  <c r="J25" i="30"/>
  <c r="I25" i="30"/>
  <c r="H25" i="30"/>
  <c r="G25" i="30"/>
  <c r="F25" i="30"/>
  <c r="E25" i="30"/>
  <c r="D25" i="30"/>
  <c r="C25" i="30"/>
  <c r="K25" i="31"/>
  <c r="J25" i="31"/>
  <c r="I25" i="31"/>
  <c r="H25" i="31"/>
  <c r="G25" i="31"/>
  <c r="F25" i="31"/>
  <c r="E25" i="31"/>
  <c r="D25" i="31"/>
  <c r="C25" i="31"/>
  <c r="K25" i="1"/>
  <c r="J25" i="1"/>
  <c r="I25" i="1"/>
  <c r="H25" i="1"/>
  <c r="G25" i="1"/>
  <c r="F25" i="1"/>
  <c r="E25" i="1"/>
  <c r="D25" i="1"/>
  <c r="C25" i="1"/>
  <c r="K22" i="2"/>
  <c r="J22" i="2"/>
  <c r="I22" i="2"/>
  <c r="H22" i="2"/>
  <c r="G22" i="2"/>
  <c r="G5" i="2" s="1"/>
  <c r="G132" i="2" s="1"/>
  <c r="F22" i="2"/>
  <c r="E22" i="2"/>
  <c r="D22" i="2"/>
  <c r="C22" i="2"/>
  <c r="K22" i="3"/>
  <c r="J22" i="3"/>
  <c r="I22" i="3"/>
  <c r="H22" i="3"/>
  <c r="H5" i="3" s="1"/>
  <c r="H132" i="3" s="1"/>
  <c r="G22" i="3"/>
  <c r="F22" i="3"/>
  <c r="E22" i="3"/>
  <c r="D22" i="3"/>
  <c r="C22" i="3"/>
  <c r="K22" i="4"/>
  <c r="J22" i="4"/>
  <c r="I22" i="4"/>
  <c r="I5" i="4" s="1"/>
  <c r="I132" i="4" s="1"/>
  <c r="H22" i="4"/>
  <c r="G22" i="4"/>
  <c r="F22" i="4"/>
  <c r="E22" i="4"/>
  <c r="D22" i="4"/>
  <c r="C22" i="4"/>
  <c r="K22" i="5"/>
  <c r="J22" i="5"/>
  <c r="J5" i="5" s="1"/>
  <c r="J132" i="5" s="1"/>
  <c r="I22" i="5"/>
  <c r="H22" i="5"/>
  <c r="G22" i="5"/>
  <c r="F22" i="5"/>
  <c r="E22" i="5"/>
  <c r="D22" i="5"/>
  <c r="C22" i="5"/>
  <c r="K22" i="6"/>
  <c r="K5" i="6" s="1"/>
  <c r="K132" i="6" s="1"/>
  <c r="J22" i="6"/>
  <c r="I22" i="6"/>
  <c r="H22" i="6"/>
  <c r="G22" i="6"/>
  <c r="F22" i="6"/>
  <c r="E22" i="6"/>
  <c r="D22" i="6"/>
  <c r="C22" i="6"/>
  <c r="C5" i="6" s="1"/>
  <c r="C132" i="6" s="1"/>
  <c r="K22" i="7"/>
  <c r="J22" i="7"/>
  <c r="I22" i="7"/>
  <c r="H22" i="7"/>
  <c r="G22" i="7"/>
  <c r="F22" i="7"/>
  <c r="E22" i="7"/>
  <c r="D22" i="7"/>
  <c r="D5" i="7" s="1"/>
  <c r="D132" i="7" s="1"/>
  <c r="C22" i="7"/>
  <c r="K22" i="8"/>
  <c r="J22" i="8"/>
  <c r="I22" i="8"/>
  <c r="H22" i="8"/>
  <c r="G22" i="8"/>
  <c r="F22" i="8"/>
  <c r="E22" i="8"/>
  <c r="E5" i="8" s="1"/>
  <c r="E132" i="8" s="1"/>
  <c r="D22" i="8"/>
  <c r="C22" i="8"/>
  <c r="K22" i="9"/>
  <c r="J22" i="9"/>
  <c r="I22" i="9"/>
  <c r="H22" i="9"/>
  <c r="G22" i="9"/>
  <c r="F22" i="9"/>
  <c r="F5" i="9" s="1"/>
  <c r="F132" i="9" s="1"/>
  <c r="E22" i="9"/>
  <c r="D22" i="9"/>
  <c r="C22" i="9"/>
  <c r="K22" i="10"/>
  <c r="J22" i="10"/>
  <c r="I22" i="10"/>
  <c r="H22" i="10"/>
  <c r="G22" i="10"/>
  <c r="G5" i="10" s="1"/>
  <c r="G132" i="10" s="1"/>
  <c r="F22" i="10"/>
  <c r="E22" i="10"/>
  <c r="D22" i="10"/>
  <c r="C22" i="10"/>
  <c r="K22" i="11"/>
  <c r="J22" i="11"/>
  <c r="I22" i="11"/>
  <c r="H22" i="11"/>
  <c r="H5" i="11" s="1"/>
  <c r="H132" i="11" s="1"/>
  <c r="G22" i="11"/>
  <c r="F22" i="11"/>
  <c r="E22" i="11"/>
  <c r="D22" i="11"/>
  <c r="C22" i="11"/>
  <c r="K22" i="12"/>
  <c r="J22" i="12"/>
  <c r="I22" i="12"/>
  <c r="I5" i="12" s="1"/>
  <c r="I132" i="12" s="1"/>
  <c r="H22" i="12"/>
  <c r="G22" i="12"/>
  <c r="F22" i="12"/>
  <c r="E22" i="12"/>
  <c r="D22" i="12"/>
  <c r="C22" i="12"/>
  <c r="K22" i="13"/>
  <c r="J22" i="13"/>
  <c r="J5" i="13" s="1"/>
  <c r="J132" i="13" s="1"/>
  <c r="I22" i="13"/>
  <c r="H22" i="13"/>
  <c r="G22" i="13"/>
  <c r="F22" i="13"/>
  <c r="E22" i="13"/>
  <c r="D22" i="13"/>
  <c r="C22" i="13"/>
  <c r="K22" i="14"/>
  <c r="K5" i="14" s="1"/>
  <c r="K132" i="14" s="1"/>
  <c r="J22" i="14"/>
  <c r="I22" i="14"/>
  <c r="H22" i="14"/>
  <c r="G22" i="14"/>
  <c r="F22" i="14"/>
  <c r="E22" i="14"/>
  <c r="D22" i="14"/>
  <c r="C22" i="14"/>
  <c r="C5" i="14" s="1"/>
  <c r="C132" i="14" s="1"/>
  <c r="K22" i="15"/>
  <c r="J22" i="15"/>
  <c r="I22" i="15"/>
  <c r="H22" i="15"/>
  <c r="G22" i="15"/>
  <c r="F22" i="15"/>
  <c r="E22" i="15"/>
  <c r="D22" i="15"/>
  <c r="D5" i="15" s="1"/>
  <c r="D132" i="15" s="1"/>
  <c r="C22" i="15"/>
  <c r="K22" i="16"/>
  <c r="J22" i="16"/>
  <c r="I22" i="16"/>
  <c r="H22" i="16"/>
  <c r="G22" i="16"/>
  <c r="F22" i="16"/>
  <c r="E22" i="16"/>
  <c r="E5" i="16" s="1"/>
  <c r="E132" i="16" s="1"/>
  <c r="D22" i="16"/>
  <c r="C22" i="16"/>
  <c r="K22" i="17"/>
  <c r="J22" i="17"/>
  <c r="I22" i="17"/>
  <c r="H22" i="17"/>
  <c r="G22" i="17"/>
  <c r="F22" i="17"/>
  <c r="F5" i="17" s="1"/>
  <c r="F132" i="17" s="1"/>
  <c r="E22" i="17"/>
  <c r="D22" i="17"/>
  <c r="C22" i="17"/>
  <c r="K22" i="18"/>
  <c r="J22" i="18"/>
  <c r="I22" i="18"/>
  <c r="H22" i="18"/>
  <c r="G22" i="18"/>
  <c r="G5" i="18" s="1"/>
  <c r="G132" i="18" s="1"/>
  <c r="F22" i="18"/>
  <c r="E22" i="18"/>
  <c r="D22" i="18"/>
  <c r="C22" i="18"/>
  <c r="K22" i="19"/>
  <c r="J22" i="19"/>
  <c r="I22" i="19"/>
  <c r="H22" i="19"/>
  <c r="H5" i="19" s="1"/>
  <c r="H132" i="19" s="1"/>
  <c r="G22" i="19"/>
  <c r="F22" i="19"/>
  <c r="E22" i="19"/>
  <c r="D22" i="19"/>
  <c r="C22" i="19"/>
  <c r="K22" i="20"/>
  <c r="J22" i="20"/>
  <c r="I22" i="20"/>
  <c r="I5" i="20" s="1"/>
  <c r="I132" i="20" s="1"/>
  <c r="H22" i="20"/>
  <c r="G22" i="20"/>
  <c r="F22" i="20"/>
  <c r="E22" i="20"/>
  <c r="D22" i="20"/>
  <c r="C22" i="20"/>
  <c r="K22" i="21"/>
  <c r="J22" i="21"/>
  <c r="J5" i="21" s="1"/>
  <c r="J132" i="21" s="1"/>
  <c r="I22" i="21"/>
  <c r="H22" i="21"/>
  <c r="G22" i="21"/>
  <c r="F22" i="21"/>
  <c r="E22" i="21"/>
  <c r="D22" i="21"/>
  <c r="C22" i="21"/>
  <c r="K22" i="22"/>
  <c r="K5" i="22" s="1"/>
  <c r="K132" i="22" s="1"/>
  <c r="J22" i="22"/>
  <c r="I22" i="22"/>
  <c r="H22" i="22"/>
  <c r="G22" i="22"/>
  <c r="F22" i="22"/>
  <c r="E22" i="22"/>
  <c r="D22" i="22"/>
  <c r="C22" i="22"/>
  <c r="C5" i="22" s="1"/>
  <c r="C132" i="22" s="1"/>
  <c r="K22" i="23"/>
  <c r="J22" i="23"/>
  <c r="I22" i="23"/>
  <c r="H22" i="23"/>
  <c r="G22" i="23"/>
  <c r="F22" i="23"/>
  <c r="E22" i="23"/>
  <c r="D22" i="23"/>
  <c r="D5" i="23" s="1"/>
  <c r="D132" i="23" s="1"/>
  <c r="C22" i="23"/>
  <c r="K22" i="24"/>
  <c r="J22" i="24"/>
  <c r="I22" i="24"/>
  <c r="H22" i="24"/>
  <c r="G22" i="24"/>
  <c r="F22" i="24"/>
  <c r="E22" i="24"/>
  <c r="E5" i="24" s="1"/>
  <c r="E132" i="24" s="1"/>
  <c r="D22" i="24"/>
  <c r="C22" i="24"/>
  <c r="K22" i="25"/>
  <c r="J22" i="25"/>
  <c r="I22" i="25"/>
  <c r="H22" i="25"/>
  <c r="G22" i="25"/>
  <c r="F22" i="25"/>
  <c r="F5" i="25" s="1"/>
  <c r="F132" i="25" s="1"/>
  <c r="E22" i="25"/>
  <c r="D22" i="25"/>
  <c r="C22" i="25"/>
  <c r="K22" i="26"/>
  <c r="J22" i="26"/>
  <c r="I22" i="26"/>
  <c r="H22" i="26"/>
  <c r="G22" i="26"/>
  <c r="G5" i="26" s="1"/>
  <c r="G132" i="26" s="1"/>
  <c r="F22" i="26"/>
  <c r="E22" i="26"/>
  <c r="D22" i="26"/>
  <c r="C22" i="26"/>
  <c r="K22" i="27"/>
  <c r="J22" i="27"/>
  <c r="I22" i="27"/>
  <c r="H22" i="27"/>
  <c r="H5" i="27" s="1"/>
  <c r="H132" i="27" s="1"/>
  <c r="G22" i="27"/>
  <c r="F22" i="27"/>
  <c r="E22" i="27"/>
  <c r="D22" i="27"/>
  <c r="C22" i="27"/>
  <c r="K22" i="28"/>
  <c r="J22" i="28"/>
  <c r="I22" i="28"/>
  <c r="I5" i="28" s="1"/>
  <c r="I132" i="28" s="1"/>
  <c r="H22" i="28"/>
  <c r="G22" i="28"/>
  <c r="F22" i="28"/>
  <c r="E22" i="28"/>
  <c r="D22" i="28"/>
  <c r="C22" i="28"/>
  <c r="K22" i="29"/>
  <c r="J22" i="29"/>
  <c r="J5" i="29" s="1"/>
  <c r="J132" i="29" s="1"/>
  <c r="I22" i="29"/>
  <c r="H22" i="29"/>
  <c r="G22" i="29"/>
  <c r="F22" i="29"/>
  <c r="E22" i="29"/>
  <c r="D22" i="29"/>
  <c r="C22" i="29"/>
  <c r="K22" i="30"/>
  <c r="K5" i="30" s="1"/>
  <c r="K132" i="30" s="1"/>
  <c r="J22" i="30"/>
  <c r="I22" i="30"/>
  <c r="H22" i="30"/>
  <c r="G22" i="30"/>
  <c r="F22" i="30"/>
  <c r="E22" i="30"/>
  <c r="D22" i="30"/>
  <c r="C22" i="30"/>
  <c r="C5" i="30" s="1"/>
  <c r="C132" i="30" s="1"/>
  <c r="K22" i="31"/>
  <c r="J22" i="31"/>
  <c r="I22" i="31"/>
  <c r="H22" i="31"/>
  <c r="G22" i="31"/>
  <c r="F22" i="31"/>
  <c r="E22" i="31"/>
  <c r="D22" i="31"/>
  <c r="D5" i="31" s="1"/>
  <c r="D132" i="31" s="1"/>
  <c r="C22" i="31"/>
  <c r="K22" i="1"/>
  <c r="J22" i="1"/>
  <c r="I22" i="1"/>
  <c r="H22" i="1"/>
  <c r="G22" i="1"/>
  <c r="F22" i="1"/>
  <c r="E22" i="1"/>
  <c r="E5" i="1" s="1"/>
  <c r="E132" i="1" s="1"/>
  <c r="D22" i="1"/>
  <c r="C22" i="1"/>
  <c r="K18" i="2"/>
  <c r="J18" i="2"/>
  <c r="I18" i="2"/>
  <c r="H18" i="2"/>
  <c r="G18" i="2"/>
  <c r="F18" i="2"/>
  <c r="F5" i="2" s="1"/>
  <c r="E18" i="2"/>
  <c r="D18" i="2"/>
  <c r="C18" i="2"/>
  <c r="K18" i="3"/>
  <c r="J18" i="3"/>
  <c r="I18" i="3"/>
  <c r="H18" i="3"/>
  <c r="G18" i="3"/>
  <c r="G5" i="3" s="1"/>
  <c r="F18" i="3"/>
  <c r="E18" i="3"/>
  <c r="D18" i="3"/>
  <c r="C18" i="3"/>
  <c r="K18" i="4"/>
  <c r="J18" i="4"/>
  <c r="I18" i="4"/>
  <c r="H18" i="4"/>
  <c r="H5" i="4" s="1"/>
  <c r="G18" i="4"/>
  <c r="F18" i="4"/>
  <c r="E18" i="4"/>
  <c r="D18" i="4"/>
  <c r="C18" i="4"/>
  <c r="K18" i="5"/>
  <c r="J18" i="5"/>
  <c r="I18" i="5"/>
  <c r="I5" i="5" s="1"/>
  <c r="H18" i="5"/>
  <c r="G18" i="5"/>
  <c r="F18" i="5"/>
  <c r="E18" i="5"/>
  <c r="D18" i="5"/>
  <c r="C18" i="5"/>
  <c r="K18" i="6"/>
  <c r="J18" i="6"/>
  <c r="J5" i="6" s="1"/>
  <c r="I18" i="6"/>
  <c r="H18" i="6"/>
  <c r="G18" i="6"/>
  <c r="F18" i="6"/>
  <c r="E18" i="6"/>
  <c r="D18" i="6"/>
  <c r="C18" i="6"/>
  <c r="K18" i="7"/>
  <c r="K5" i="7" s="1"/>
  <c r="J18" i="7"/>
  <c r="I18" i="7"/>
  <c r="H18" i="7"/>
  <c r="G18" i="7"/>
  <c r="F18" i="7"/>
  <c r="E18" i="7"/>
  <c r="D18" i="7"/>
  <c r="C18" i="7"/>
  <c r="C5" i="7" s="1"/>
  <c r="K18" i="8"/>
  <c r="J18" i="8"/>
  <c r="I18" i="8"/>
  <c r="H18" i="8"/>
  <c r="G18" i="8"/>
  <c r="F18" i="8"/>
  <c r="E18" i="8"/>
  <c r="D18" i="8"/>
  <c r="D5" i="8" s="1"/>
  <c r="C18" i="8"/>
  <c r="K18" i="9"/>
  <c r="J18" i="9"/>
  <c r="I18" i="9"/>
  <c r="H18" i="9"/>
  <c r="G18" i="9"/>
  <c r="F18" i="9"/>
  <c r="E18" i="9"/>
  <c r="E5" i="9" s="1"/>
  <c r="D18" i="9"/>
  <c r="C18" i="9"/>
  <c r="K18" i="10"/>
  <c r="J18" i="10"/>
  <c r="I18" i="10"/>
  <c r="H18" i="10"/>
  <c r="G18" i="10"/>
  <c r="F18" i="10"/>
  <c r="F5" i="10" s="1"/>
  <c r="E18" i="10"/>
  <c r="D18" i="10"/>
  <c r="C18" i="10"/>
  <c r="K18" i="11"/>
  <c r="J18" i="11"/>
  <c r="I18" i="11"/>
  <c r="H18" i="11"/>
  <c r="G18" i="11"/>
  <c r="G5" i="11" s="1"/>
  <c r="F18" i="11"/>
  <c r="E18" i="11"/>
  <c r="D18" i="11"/>
  <c r="C18" i="11"/>
  <c r="K18" i="12"/>
  <c r="J18" i="12"/>
  <c r="I18" i="12"/>
  <c r="H18" i="12"/>
  <c r="H5" i="12" s="1"/>
  <c r="G18" i="12"/>
  <c r="F18" i="12"/>
  <c r="E18" i="12"/>
  <c r="D18" i="12"/>
  <c r="C18" i="12"/>
  <c r="K18" i="13"/>
  <c r="J18" i="13"/>
  <c r="I18" i="13"/>
  <c r="I5" i="13" s="1"/>
  <c r="H18" i="13"/>
  <c r="G18" i="13"/>
  <c r="F18" i="13"/>
  <c r="E18" i="13"/>
  <c r="D18" i="13"/>
  <c r="C18" i="13"/>
  <c r="K18" i="14"/>
  <c r="J18" i="14"/>
  <c r="J5" i="14" s="1"/>
  <c r="I18" i="14"/>
  <c r="H18" i="14"/>
  <c r="G18" i="14"/>
  <c r="F18" i="14"/>
  <c r="E18" i="14"/>
  <c r="D18" i="14"/>
  <c r="C18" i="14"/>
  <c r="K18" i="15"/>
  <c r="K5" i="15" s="1"/>
  <c r="J18" i="15"/>
  <c r="I18" i="15"/>
  <c r="H18" i="15"/>
  <c r="G18" i="15"/>
  <c r="F18" i="15"/>
  <c r="E18" i="15"/>
  <c r="D18" i="15"/>
  <c r="C18" i="15"/>
  <c r="C5" i="15" s="1"/>
  <c r="K18" i="16"/>
  <c r="J18" i="16"/>
  <c r="I18" i="16"/>
  <c r="H18" i="16"/>
  <c r="G18" i="16"/>
  <c r="F18" i="16"/>
  <c r="E18" i="16"/>
  <c r="D18" i="16"/>
  <c r="D5" i="16" s="1"/>
  <c r="C18" i="16"/>
  <c r="K18" i="17"/>
  <c r="J18" i="17"/>
  <c r="I18" i="17"/>
  <c r="H18" i="17"/>
  <c r="G18" i="17"/>
  <c r="F18" i="17"/>
  <c r="E18" i="17"/>
  <c r="E5" i="17" s="1"/>
  <c r="D18" i="17"/>
  <c r="C18" i="17"/>
  <c r="K18" i="18"/>
  <c r="J18" i="18"/>
  <c r="I18" i="18"/>
  <c r="H18" i="18"/>
  <c r="G18" i="18"/>
  <c r="F18" i="18"/>
  <c r="F5" i="18" s="1"/>
  <c r="E18" i="18"/>
  <c r="D18" i="18"/>
  <c r="C18" i="18"/>
  <c r="K18" i="19"/>
  <c r="J18" i="19"/>
  <c r="I18" i="19"/>
  <c r="H18" i="19"/>
  <c r="G18" i="19"/>
  <c r="G5" i="19" s="1"/>
  <c r="F18" i="19"/>
  <c r="E18" i="19"/>
  <c r="D18" i="19"/>
  <c r="C18" i="19"/>
  <c r="K18" i="20"/>
  <c r="J18" i="20"/>
  <c r="I18" i="20"/>
  <c r="H18" i="20"/>
  <c r="H5" i="20" s="1"/>
  <c r="G18" i="20"/>
  <c r="F18" i="20"/>
  <c r="E18" i="20"/>
  <c r="D18" i="20"/>
  <c r="C18" i="20"/>
  <c r="K18" i="21"/>
  <c r="J18" i="21"/>
  <c r="I18" i="21"/>
  <c r="I5" i="21" s="1"/>
  <c r="H18" i="21"/>
  <c r="G18" i="21"/>
  <c r="F18" i="21"/>
  <c r="E18" i="21"/>
  <c r="D18" i="21"/>
  <c r="C18" i="21"/>
  <c r="K18" i="22"/>
  <c r="J18" i="22"/>
  <c r="J5" i="22" s="1"/>
  <c r="I18" i="22"/>
  <c r="H18" i="22"/>
  <c r="G18" i="22"/>
  <c r="F18" i="22"/>
  <c r="E18" i="22"/>
  <c r="D18" i="22"/>
  <c r="C18" i="22"/>
  <c r="K18" i="23"/>
  <c r="K5" i="23" s="1"/>
  <c r="J18" i="23"/>
  <c r="I18" i="23"/>
  <c r="H18" i="23"/>
  <c r="G18" i="23"/>
  <c r="F18" i="23"/>
  <c r="E18" i="23"/>
  <c r="D18" i="23"/>
  <c r="C18" i="23"/>
  <c r="C5" i="23" s="1"/>
  <c r="K18" i="24"/>
  <c r="J18" i="24"/>
  <c r="I18" i="24"/>
  <c r="H18" i="24"/>
  <c r="G18" i="24"/>
  <c r="F18" i="24"/>
  <c r="E18" i="24"/>
  <c r="D18" i="24"/>
  <c r="D5" i="24" s="1"/>
  <c r="C18" i="24"/>
  <c r="K18" i="25"/>
  <c r="J18" i="25"/>
  <c r="I18" i="25"/>
  <c r="H18" i="25"/>
  <c r="G18" i="25"/>
  <c r="F18" i="25"/>
  <c r="E18" i="25"/>
  <c r="E5" i="25" s="1"/>
  <c r="D18" i="25"/>
  <c r="C18" i="25"/>
  <c r="K18" i="26"/>
  <c r="J18" i="26"/>
  <c r="I18" i="26"/>
  <c r="H18" i="26"/>
  <c r="G18" i="26"/>
  <c r="F18" i="26"/>
  <c r="F5" i="26" s="1"/>
  <c r="E18" i="26"/>
  <c r="D18" i="26"/>
  <c r="C18" i="26"/>
  <c r="K18" i="27"/>
  <c r="J18" i="27"/>
  <c r="I18" i="27"/>
  <c r="H18" i="27"/>
  <c r="G18" i="27"/>
  <c r="G5" i="27" s="1"/>
  <c r="F18" i="27"/>
  <c r="E18" i="27"/>
  <c r="D18" i="27"/>
  <c r="C18" i="27"/>
  <c r="K18" i="28"/>
  <c r="J18" i="28"/>
  <c r="I18" i="28"/>
  <c r="H18" i="28"/>
  <c r="H5" i="28" s="1"/>
  <c r="G18" i="28"/>
  <c r="F18" i="28"/>
  <c r="E18" i="28"/>
  <c r="D18" i="28"/>
  <c r="C18" i="28"/>
  <c r="K18" i="29"/>
  <c r="J18" i="29"/>
  <c r="I18" i="29"/>
  <c r="I5" i="29" s="1"/>
  <c r="H18" i="29"/>
  <c r="G18" i="29"/>
  <c r="F18" i="29"/>
  <c r="E18" i="29"/>
  <c r="D18" i="29"/>
  <c r="C18" i="29"/>
  <c r="K18" i="30"/>
  <c r="J18" i="30"/>
  <c r="J5" i="30" s="1"/>
  <c r="I18" i="30"/>
  <c r="H18" i="30"/>
  <c r="G18" i="30"/>
  <c r="F18" i="30"/>
  <c r="E18" i="30"/>
  <c r="D18" i="30"/>
  <c r="C18" i="30"/>
  <c r="K18" i="31"/>
  <c r="K5" i="31" s="1"/>
  <c r="J18" i="31"/>
  <c r="I18" i="31"/>
  <c r="H18" i="31"/>
  <c r="G18" i="31"/>
  <c r="F18" i="31"/>
  <c r="E18" i="31"/>
  <c r="D18" i="31"/>
  <c r="C18" i="31"/>
  <c r="C5" i="31" s="1"/>
  <c r="K18" i="1"/>
  <c r="J18" i="1"/>
  <c r="I18" i="1"/>
  <c r="H18" i="1"/>
  <c r="G18" i="1"/>
  <c r="F18" i="1"/>
  <c r="E18" i="1"/>
  <c r="D18" i="1"/>
  <c r="D5" i="1" s="1"/>
  <c r="C18" i="1"/>
  <c r="K15" i="2"/>
  <c r="K5" i="2" s="1"/>
  <c r="J15" i="2"/>
  <c r="I15" i="2"/>
  <c r="H15" i="2"/>
  <c r="G15" i="2"/>
  <c r="F15" i="2"/>
  <c r="E15" i="2"/>
  <c r="E5" i="2" s="1"/>
  <c r="E132" i="2" s="1"/>
  <c r="D15" i="2"/>
  <c r="C15" i="2"/>
  <c r="C5" i="2" s="1"/>
  <c r="K15" i="3"/>
  <c r="J15" i="3"/>
  <c r="I15" i="3"/>
  <c r="H15" i="3"/>
  <c r="G15" i="3"/>
  <c r="F15" i="3"/>
  <c r="F5" i="3" s="1"/>
  <c r="F132" i="3" s="1"/>
  <c r="E15" i="3"/>
  <c r="D15" i="3"/>
  <c r="D5" i="3" s="1"/>
  <c r="C15" i="3"/>
  <c r="K15" i="4"/>
  <c r="J15" i="4"/>
  <c r="I15" i="4"/>
  <c r="H15" i="4"/>
  <c r="G15" i="4"/>
  <c r="G5" i="4" s="1"/>
  <c r="G132" i="4" s="1"/>
  <c r="F15" i="4"/>
  <c r="E15" i="4"/>
  <c r="E5" i="4" s="1"/>
  <c r="D15" i="4"/>
  <c r="C15" i="4"/>
  <c r="K15" i="5"/>
  <c r="J15" i="5"/>
  <c r="I15" i="5"/>
  <c r="H15" i="5"/>
  <c r="H5" i="5" s="1"/>
  <c r="H132" i="5" s="1"/>
  <c r="G15" i="5"/>
  <c r="F15" i="5"/>
  <c r="F5" i="5" s="1"/>
  <c r="E15" i="5"/>
  <c r="D15" i="5"/>
  <c r="C15" i="5"/>
  <c r="K15" i="6"/>
  <c r="J15" i="6"/>
  <c r="I15" i="6"/>
  <c r="I5" i="6" s="1"/>
  <c r="I132" i="6" s="1"/>
  <c r="H15" i="6"/>
  <c r="G15" i="6"/>
  <c r="G5" i="6" s="1"/>
  <c r="F15" i="6"/>
  <c r="E15" i="6"/>
  <c r="D15" i="6"/>
  <c r="C15" i="6"/>
  <c r="K15" i="7"/>
  <c r="J15" i="7"/>
  <c r="J5" i="7" s="1"/>
  <c r="I15" i="7"/>
  <c r="H15" i="7"/>
  <c r="H5" i="7" s="1"/>
  <c r="G15" i="7"/>
  <c r="F15" i="7"/>
  <c r="E15" i="7"/>
  <c r="D15" i="7"/>
  <c r="C15" i="7"/>
  <c r="K15" i="8"/>
  <c r="K5" i="8" s="1"/>
  <c r="K132" i="8" s="1"/>
  <c r="J15" i="8"/>
  <c r="I15" i="8"/>
  <c r="I5" i="8" s="1"/>
  <c r="H15" i="8"/>
  <c r="G15" i="8"/>
  <c r="F15" i="8"/>
  <c r="E15" i="8"/>
  <c r="D15" i="8"/>
  <c r="C15" i="8"/>
  <c r="C5" i="8" s="1"/>
  <c r="C132" i="8" s="1"/>
  <c r="K15" i="9"/>
  <c r="J15" i="9"/>
  <c r="J5" i="9" s="1"/>
  <c r="I15" i="9"/>
  <c r="H15" i="9"/>
  <c r="G15" i="9"/>
  <c r="F15" i="9"/>
  <c r="E15" i="9"/>
  <c r="D15" i="9"/>
  <c r="D5" i="9" s="1"/>
  <c r="C15" i="9"/>
  <c r="K15" i="10"/>
  <c r="K5" i="10" s="1"/>
  <c r="J15" i="10"/>
  <c r="I15" i="10"/>
  <c r="H15" i="10"/>
  <c r="G15" i="10"/>
  <c r="F15" i="10"/>
  <c r="E15" i="10"/>
  <c r="E5" i="10" s="1"/>
  <c r="E132" i="10" s="1"/>
  <c r="D15" i="10"/>
  <c r="C15" i="10"/>
  <c r="C5" i="10" s="1"/>
  <c r="K15" i="11"/>
  <c r="J15" i="11"/>
  <c r="I15" i="11"/>
  <c r="H15" i="11"/>
  <c r="G15" i="11"/>
  <c r="F15" i="11"/>
  <c r="F5" i="11" s="1"/>
  <c r="F132" i="11" s="1"/>
  <c r="E15" i="11"/>
  <c r="D15" i="11"/>
  <c r="D5" i="11" s="1"/>
  <c r="C15" i="11"/>
  <c r="K15" i="12"/>
  <c r="J15" i="12"/>
  <c r="I15" i="12"/>
  <c r="H15" i="12"/>
  <c r="G15" i="12"/>
  <c r="G5" i="12" s="1"/>
  <c r="G132" i="12" s="1"/>
  <c r="F15" i="12"/>
  <c r="E15" i="12"/>
  <c r="E5" i="12" s="1"/>
  <c r="D15" i="12"/>
  <c r="C15" i="12"/>
  <c r="K15" i="13"/>
  <c r="J15" i="13"/>
  <c r="I15" i="13"/>
  <c r="H15" i="13"/>
  <c r="H5" i="13" s="1"/>
  <c r="G15" i="13"/>
  <c r="F15" i="13"/>
  <c r="F5" i="13" s="1"/>
  <c r="E15" i="13"/>
  <c r="D15" i="13"/>
  <c r="C15" i="13"/>
  <c r="K15" i="14"/>
  <c r="J15" i="14"/>
  <c r="I15" i="14"/>
  <c r="I5" i="14" s="1"/>
  <c r="I132" i="14" s="1"/>
  <c r="H15" i="14"/>
  <c r="G15" i="14"/>
  <c r="G5" i="14" s="1"/>
  <c r="F15" i="14"/>
  <c r="E15" i="14"/>
  <c r="D15" i="14"/>
  <c r="C15" i="14"/>
  <c r="K15" i="15"/>
  <c r="J15" i="15"/>
  <c r="J5" i="15" s="1"/>
  <c r="J132" i="15" s="1"/>
  <c r="I15" i="15"/>
  <c r="H15" i="15"/>
  <c r="H5" i="15" s="1"/>
  <c r="G15" i="15"/>
  <c r="F15" i="15"/>
  <c r="E15" i="15"/>
  <c r="D15" i="15"/>
  <c r="C15" i="15"/>
  <c r="K15" i="16"/>
  <c r="K5" i="16" s="1"/>
  <c r="K132" i="16" s="1"/>
  <c r="J15" i="16"/>
  <c r="I15" i="16"/>
  <c r="I5" i="16" s="1"/>
  <c r="H15" i="16"/>
  <c r="G15" i="16"/>
  <c r="F15" i="16"/>
  <c r="E15" i="16"/>
  <c r="D15" i="16"/>
  <c r="C15" i="16"/>
  <c r="C5" i="16" s="1"/>
  <c r="C132" i="16" s="1"/>
  <c r="K15" i="17"/>
  <c r="J15" i="17"/>
  <c r="J5" i="17" s="1"/>
  <c r="I15" i="17"/>
  <c r="H15" i="17"/>
  <c r="G15" i="17"/>
  <c r="F15" i="17"/>
  <c r="E15" i="17"/>
  <c r="D15" i="17"/>
  <c r="D5" i="17" s="1"/>
  <c r="D132" i="17" s="1"/>
  <c r="C15" i="17"/>
  <c r="K15" i="18"/>
  <c r="K5" i="18" s="1"/>
  <c r="J15" i="18"/>
  <c r="I15" i="18"/>
  <c r="H15" i="18"/>
  <c r="G15" i="18"/>
  <c r="F15" i="18"/>
  <c r="E15" i="18"/>
  <c r="E5" i="18" s="1"/>
  <c r="E132" i="18" s="1"/>
  <c r="D15" i="18"/>
  <c r="C15" i="18"/>
  <c r="C5" i="18" s="1"/>
  <c r="K15" i="19"/>
  <c r="J15" i="19"/>
  <c r="I15" i="19"/>
  <c r="H15" i="19"/>
  <c r="G15" i="19"/>
  <c r="F15" i="19"/>
  <c r="F5" i="19" s="1"/>
  <c r="F132" i="19" s="1"/>
  <c r="E15" i="19"/>
  <c r="D15" i="19"/>
  <c r="D5" i="19" s="1"/>
  <c r="C15" i="19"/>
  <c r="K15" i="20"/>
  <c r="J15" i="20"/>
  <c r="I15" i="20"/>
  <c r="H15" i="20"/>
  <c r="G15" i="20"/>
  <c r="G5" i="20" s="1"/>
  <c r="G132" i="20" s="1"/>
  <c r="F15" i="20"/>
  <c r="E15" i="20"/>
  <c r="E5" i="20" s="1"/>
  <c r="D15" i="20"/>
  <c r="C15" i="20"/>
  <c r="K15" i="21"/>
  <c r="J15" i="21"/>
  <c r="I15" i="21"/>
  <c r="H15" i="21"/>
  <c r="H5" i="21" s="1"/>
  <c r="H132" i="21" s="1"/>
  <c r="G15" i="21"/>
  <c r="F15" i="21"/>
  <c r="F5" i="21" s="1"/>
  <c r="E15" i="21"/>
  <c r="D15" i="21"/>
  <c r="C15" i="21"/>
  <c r="K15" i="22"/>
  <c r="J15" i="22"/>
  <c r="I15" i="22"/>
  <c r="I5" i="22" s="1"/>
  <c r="I132" i="22" s="1"/>
  <c r="H15" i="22"/>
  <c r="G15" i="22"/>
  <c r="G5" i="22" s="1"/>
  <c r="F15" i="22"/>
  <c r="E15" i="22"/>
  <c r="D15" i="22"/>
  <c r="C15" i="22"/>
  <c r="K15" i="23"/>
  <c r="J15" i="23"/>
  <c r="J5" i="23" s="1"/>
  <c r="J132" i="23" s="1"/>
  <c r="I15" i="23"/>
  <c r="H15" i="23"/>
  <c r="H5" i="23" s="1"/>
  <c r="G15" i="23"/>
  <c r="F15" i="23"/>
  <c r="E15" i="23"/>
  <c r="D15" i="23"/>
  <c r="C15" i="23"/>
  <c r="K15" i="24"/>
  <c r="K5" i="24" s="1"/>
  <c r="K132" i="24" s="1"/>
  <c r="J15" i="24"/>
  <c r="I15" i="24"/>
  <c r="I5" i="24" s="1"/>
  <c r="H15" i="24"/>
  <c r="G15" i="24"/>
  <c r="F15" i="24"/>
  <c r="E15" i="24"/>
  <c r="D15" i="24"/>
  <c r="C15" i="24"/>
  <c r="C5" i="24" s="1"/>
  <c r="C132" i="24" s="1"/>
  <c r="K15" i="25"/>
  <c r="J15" i="25"/>
  <c r="J5" i="25" s="1"/>
  <c r="I15" i="25"/>
  <c r="H15" i="25"/>
  <c r="G15" i="25"/>
  <c r="F15" i="25"/>
  <c r="E15" i="25"/>
  <c r="D15" i="25"/>
  <c r="D5" i="25" s="1"/>
  <c r="D132" i="25" s="1"/>
  <c r="C15" i="25"/>
  <c r="K15" i="26"/>
  <c r="K5" i="26" s="1"/>
  <c r="J15" i="26"/>
  <c r="I15" i="26"/>
  <c r="H15" i="26"/>
  <c r="G15" i="26"/>
  <c r="F15" i="26"/>
  <c r="E15" i="26"/>
  <c r="E5" i="26" s="1"/>
  <c r="D15" i="26"/>
  <c r="C15" i="26"/>
  <c r="C5" i="26" s="1"/>
  <c r="K15" i="27"/>
  <c r="J15" i="27"/>
  <c r="I15" i="27"/>
  <c r="H15" i="27"/>
  <c r="G15" i="27"/>
  <c r="F15" i="27"/>
  <c r="F5" i="27" s="1"/>
  <c r="F132" i="27" s="1"/>
  <c r="E15" i="27"/>
  <c r="D15" i="27"/>
  <c r="D5" i="27" s="1"/>
  <c r="C15" i="27"/>
  <c r="K15" i="28"/>
  <c r="J15" i="28"/>
  <c r="I15" i="28"/>
  <c r="H15" i="28"/>
  <c r="G15" i="28"/>
  <c r="G5" i="28" s="1"/>
  <c r="G132" i="28" s="1"/>
  <c r="F15" i="28"/>
  <c r="E15" i="28"/>
  <c r="E5" i="28" s="1"/>
  <c r="D15" i="28"/>
  <c r="C15" i="28"/>
  <c r="K15" i="29"/>
  <c r="J15" i="29"/>
  <c r="I15" i="29"/>
  <c r="H15" i="29"/>
  <c r="H5" i="29" s="1"/>
  <c r="H132" i="29" s="1"/>
  <c r="G15" i="29"/>
  <c r="F15" i="29"/>
  <c r="F5" i="29" s="1"/>
  <c r="E15" i="29"/>
  <c r="D15" i="29"/>
  <c r="C15" i="29"/>
  <c r="K15" i="30"/>
  <c r="J15" i="30"/>
  <c r="I15" i="30"/>
  <c r="I5" i="30" s="1"/>
  <c r="I132" i="30" s="1"/>
  <c r="H15" i="30"/>
  <c r="G15" i="30"/>
  <c r="G5" i="30" s="1"/>
  <c r="F15" i="30"/>
  <c r="E15" i="30"/>
  <c r="D15" i="30"/>
  <c r="C15" i="30"/>
  <c r="K15" i="31"/>
  <c r="J15" i="31"/>
  <c r="J5" i="31" s="1"/>
  <c r="J132" i="31" s="1"/>
  <c r="I15" i="31"/>
  <c r="H15" i="31"/>
  <c r="H5" i="31" s="1"/>
  <c r="G15" i="31"/>
  <c r="F15" i="31"/>
  <c r="E15" i="31"/>
  <c r="D15" i="31"/>
  <c r="C15" i="31"/>
  <c r="K15" i="1"/>
  <c r="K5" i="1" s="1"/>
  <c r="K132" i="1" s="1"/>
  <c r="J15" i="1"/>
  <c r="I15" i="1"/>
  <c r="I5" i="1" s="1"/>
  <c r="H15" i="1"/>
  <c r="G15" i="1"/>
  <c r="F15" i="1"/>
  <c r="E15" i="1"/>
  <c r="D15" i="1"/>
  <c r="C15" i="1"/>
  <c r="C5" i="1" s="1"/>
  <c r="C132" i="1" s="1"/>
  <c r="J5" i="2"/>
  <c r="D5" i="2"/>
  <c r="D132" i="2" s="1"/>
  <c r="K5" i="3"/>
  <c r="E5" i="3"/>
  <c r="C5" i="3"/>
  <c r="F5" i="4"/>
  <c r="F132" i="4" s="1"/>
  <c r="D5" i="4"/>
  <c r="G5" i="5"/>
  <c r="G132" i="5" s="1"/>
  <c r="E5" i="5"/>
  <c r="H5" i="6"/>
  <c r="F5" i="6"/>
  <c r="I5" i="7"/>
  <c r="G5" i="7"/>
  <c r="J5" i="8"/>
  <c r="J132" i="8" s="1"/>
  <c r="H5" i="8"/>
  <c r="K5" i="9"/>
  <c r="K132" i="9" s="1"/>
  <c r="I5" i="9"/>
  <c r="C5" i="9"/>
  <c r="C132" i="9" s="1"/>
  <c r="J5" i="10"/>
  <c r="D5" i="10"/>
  <c r="K5" i="11"/>
  <c r="E5" i="11"/>
  <c r="E132" i="11" s="1"/>
  <c r="C5" i="11"/>
  <c r="F5" i="12"/>
  <c r="F132" i="12" s="1"/>
  <c r="D5" i="12"/>
  <c r="G5" i="13"/>
  <c r="E5" i="13"/>
  <c r="H5" i="14"/>
  <c r="F5" i="14"/>
  <c r="I5" i="15"/>
  <c r="G5" i="15"/>
  <c r="J5" i="16"/>
  <c r="J132" i="16" s="1"/>
  <c r="H5" i="16"/>
  <c r="K5" i="17"/>
  <c r="I5" i="17"/>
  <c r="C5" i="17"/>
  <c r="J5" i="18"/>
  <c r="D5" i="18"/>
  <c r="K5" i="19"/>
  <c r="E5" i="19"/>
  <c r="E132" i="19" s="1"/>
  <c r="C5" i="19"/>
  <c r="F5" i="20"/>
  <c r="D5" i="20"/>
  <c r="G5" i="21"/>
  <c r="E5" i="21"/>
  <c r="H5" i="22"/>
  <c r="F5" i="22"/>
  <c r="I5" i="23"/>
  <c r="I132" i="23" s="1"/>
  <c r="G5" i="23"/>
  <c r="J5" i="24"/>
  <c r="H5" i="24"/>
  <c r="K5" i="25"/>
  <c r="I5" i="25"/>
  <c r="C5" i="25"/>
  <c r="J5" i="26"/>
  <c r="D5" i="26"/>
  <c r="D132" i="26" s="1"/>
  <c r="K5" i="27"/>
  <c r="E5" i="27"/>
  <c r="C5" i="27"/>
  <c r="F5" i="28"/>
  <c r="D5" i="28"/>
  <c r="G5" i="29"/>
  <c r="E5" i="29"/>
  <c r="H5" i="30"/>
  <c r="H132" i="30" s="1"/>
  <c r="F5" i="30"/>
  <c r="I5" i="31"/>
  <c r="G5" i="31"/>
  <c r="J5" i="1"/>
  <c r="H5" i="1"/>
  <c r="D132" i="18" l="1"/>
  <c r="K206" i="19"/>
  <c r="K206" i="31"/>
  <c r="G206" i="19"/>
  <c r="E204" i="9"/>
  <c r="I204" i="5"/>
  <c r="E5" i="31"/>
  <c r="E132" i="31" s="1"/>
  <c r="D5" i="30"/>
  <c r="D132" i="30" s="1"/>
  <c r="C5" i="29"/>
  <c r="C132" i="29" s="1"/>
  <c r="K5" i="29"/>
  <c r="K132" i="29" s="1"/>
  <c r="J5" i="28"/>
  <c r="J132" i="28" s="1"/>
  <c r="I5" i="27"/>
  <c r="I132" i="27" s="1"/>
  <c r="H5" i="26"/>
  <c r="H132" i="26" s="1"/>
  <c r="G5" i="25"/>
  <c r="G132" i="25" s="1"/>
  <c r="F5" i="24"/>
  <c r="F132" i="24" s="1"/>
  <c r="E5" i="23"/>
  <c r="E132" i="23" s="1"/>
  <c r="E203" i="23" s="1"/>
  <c r="D5" i="22"/>
  <c r="D132" i="22" s="1"/>
  <c r="C5" i="21"/>
  <c r="C132" i="21" s="1"/>
  <c r="K5" i="21"/>
  <c r="K132" i="21" s="1"/>
  <c r="J5" i="20"/>
  <c r="J132" i="20" s="1"/>
  <c r="I5" i="19"/>
  <c r="I132" i="19" s="1"/>
  <c r="H5" i="18"/>
  <c r="H132" i="18" s="1"/>
  <c r="G5" i="17"/>
  <c r="G132" i="17" s="1"/>
  <c r="F5" i="16"/>
  <c r="F132" i="16" s="1"/>
  <c r="F203" i="16" s="1"/>
  <c r="E5" i="15"/>
  <c r="E132" i="15" s="1"/>
  <c r="D5" i="14"/>
  <c r="D132" i="14" s="1"/>
  <c r="C5" i="13"/>
  <c r="C132" i="13" s="1"/>
  <c r="K5" i="13"/>
  <c r="K132" i="13" s="1"/>
  <c r="J5" i="12"/>
  <c r="J132" i="12" s="1"/>
  <c r="I5" i="11"/>
  <c r="I132" i="11" s="1"/>
  <c r="H5" i="10"/>
  <c r="H132" i="10" s="1"/>
  <c r="G5" i="9"/>
  <c r="G132" i="9" s="1"/>
  <c r="G203" i="9" s="1"/>
  <c r="F5" i="8"/>
  <c r="F132" i="8" s="1"/>
  <c r="E5" i="7"/>
  <c r="E132" i="7" s="1"/>
  <c r="D5" i="6"/>
  <c r="D132" i="6" s="1"/>
  <c r="C5" i="5"/>
  <c r="C132" i="5" s="1"/>
  <c r="K5" i="5"/>
  <c r="K132" i="5" s="1"/>
  <c r="J5" i="4"/>
  <c r="J132" i="4" s="1"/>
  <c r="I5" i="3"/>
  <c r="I132" i="3" s="1"/>
  <c r="H5" i="2"/>
  <c r="H132" i="2" s="1"/>
  <c r="H203" i="2" s="1"/>
  <c r="G132" i="29"/>
  <c r="H132" i="22"/>
  <c r="H204" i="28"/>
  <c r="J206" i="22"/>
  <c r="F204" i="18"/>
  <c r="F204" i="2"/>
  <c r="F5" i="1"/>
  <c r="F132" i="1" s="1"/>
  <c r="J132" i="1"/>
  <c r="F132" i="28"/>
  <c r="K132" i="25"/>
  <c r="G132" i="21"/>
  <c r="C132" i="17"/>
  <c r="H132" i="14"/>
  <c r="D132" i="10"/>
  <c r="D203" i="10" s="1"/>
  <c r="I132" i="7"/>
  <c r="E132" i="3"/>
  <c r="J204" i="18"/>
  <c r="G204" i="1"/>
  <c r="G203" i="1"/>
  <c r="G206" i="1"/>
  <c r="F206" i="31"/>
  <c r="F203" i="31"/>
  <c r="F204" i="31"/>
  <c r="E206" i="30"/>
  <c r="E204" i="30"/>
  <c r="E203" i="30"/>
  <c r="D203" i="29"/>
  <c r="D206" i="29"/>
  <c r="D204" i="29"/>
  <c r="C206" i="28"/>
  <c r="C204" i="28"/>
  <c r="C203" i="28"/>
  <c r="K206" i="28"/>
  <c r="K204" i="28"/>
  <c r="K203" i="28"/>
  <c r="J204" i="27"/>
  <c r="J203" i="27"/>
  <c r="J206" i="27"/>
  <c r="I206" i="26"/>
  <c r="I204" i="26"/>
  <c r="I203" i="26"/>
  <c r="H206" i="25"/>
  <c r="H204" i="25"/>
  <c r="H203" i="25"/>
  <c r="G204" i="24"/>
  <c r="G203" i="24"/>
  <c r="G206" i="24"/>
  <c r="F206" i="23"/>
  <c r="F204" i="23"/>
  <c r="F203" i="23"/>
  <c r="E206" i="22"/>
  <c r="E204" i="22"/>
  <c r="E203" i="22"/>
  <c r="D203" i="21"/>
  <c r="D206" i="21"/>
  <c r="D204" i="21"/>
  <c r="C206" i="20"/>
  <c r="C204" i="20"/>
  <c r="C203" i="20"/>
  <c r="K206" i="20"/>
  <c r="K204" i="20"/>
  <c r="K203" i="20"/>
  <c r="J203" i="19"/>
  <c r="J206" i="19"/>
  <c r="J204" i="19"/>
  <c r="I206" i="18"/>
  <c r="I204" i="18"/>
  <c r="I203" i="18"/>
  <c r="H204" i="17"/>
  <c r="H203" i="17"/>
  <c r="H206" i="17"/>
  <c r="G206" i="16"/>
  <c r="G204" i="16"/>
  <c r="G203" i="16"/>
  <c r="F206" i="15"/>
  <c r="F204" i="15"/>
  <c r="F203" i="15"/>
  <c r="E204" i="14"/>
  <c r="E203" i="14"/>
  <c r="E206" i="14"/>
  <c r="D206" i="13"/>
  <c r="D203" i="13"/>
  <c r="D204" i="13"/>
  <c r="C206" i="12"/>
  <c r="C204" i="12"/>
  <c r="C203" i="12"/>
  <c r="K206" i="12"/>
  <c r="K204" i="12"/>
  <c r="K203" i="12"/>
  <c r="J203" i="11"/>
  <c r="J206" i="11"/>
  <c r="J204" i="11"/>
  <c r="I206" i="10"/>
  <c r="I204" i="10"/>
  <c r="I203" i="10"/>
  <c r="H204" i="9"/>
  <c r="H203" i="9"/>
  <c r="H206" i="9"/>
  <c r="G206" i="8"/>
  <c r="G204" i="8"/>
  <c r="G203" i="8"/>
  <c r="F206" i="7"/>
  <c r="F204" i="7"/>
  <c r="E204" i="6"/>
  <c r="E206" i="6"/>
  <c r="D206" i="5"/>
  <c r="D203" i="5"/>
  <c r="D204" i="5"/>
  <c r="C206" i="4"/>
  <c r="C204" i="4"/>
  <c r="K206" i="4"/>
  <c r="K204" i="4"/>
  <c r="J203" i="3"/>
  <c r="J206" i="3"/>
  <c r="J204" i="3"/>
  <c r="I206" i="2"/>
  <c r="I204" i="2"/>
  <c r="I132" i="31"/>
  <c r="E132" i="27"/>
  <c r="J132" i="24"/>
  <c r="F132" i="20"/>
  <c r="K132" i="17"/>
  <c r="G132" i="13"/>
  <c r="H132" i="6"/>
  <c r="I132" i="1"/>
  <c r="I203" i="1" s="1"/>
  <c r="H132" i="31"/>
  <c r="G132" i="30"/>
  <c r="F132" i="29"/>
  <c r="E132" i="28"/>
  <c r="D132" i="27"/>
  <c r="C132" i="26"/>
  <c r="K132" i="26"/>
  <c r="J132" i="25"/>
  <c r="J203" i="25" s="1"/>
  <c r="I132" i="24"/>
  <c r="H132" i="23"/>
  <c r="G132" i="22"/>
  <c r="F132" i="21"/>
  <c r="E132" i="20"/>
  <c r="D132" i="19"/>
  <c r="C132" i="18"/>
  <c r="K132" i="18"/>
  <c r="K203" i="18" s="1"/>
  <c r="J132" i="17"/>
  <c r="I132" i="16"/>
  <c r="H132" i="15"/>
  <c r="G132" i="14"/>
  <c r="F132" i="13"/>
  <c r="E132" i="12"/>
  <c r="D132" i="11"/>
  <c r="C132" i="10"/>
  <c r="C203" i="10" s="1"/>
  <c r="K132" i="10"/>
  <c r="J132" i="9"/>
  <c r="I132" i="8"/>
  <c r="H132" i="7"/>
  <c r="G132" i="6"/>
  <c r="F132" i="5"/>
  <c r="E132" i="4"/>
  <c r="D132" i="3"/>
  <c r="D203" i="3" s="1"/>
  <c r="C132" i="2"/>
  <c r="K132" i="2"/>
  <c r="I203" i="17"/>
  <c r="C132" i="25"/>
  <c r="I132" i="15"/>
  <c r="D204" i="24"/>
  <c r="I206" i="1"/>
  <c r="I204" i="1"/>
  <c r="H206" i="31"/>
  <c r="H204" i="31"/>
  <c r="H203" i="31"/>
  <c r="G204" i="30"/>
  <c r="G203" i="30"/>
  <c r="G206" i="30"/>
  <c r="F206" i="29"/>
  <c r="F203" i="29"/>
  <c r="F204" i="29"/>
  <c r="E206" i="28"/>
  <c r="E204" i="28"/>
  <c r="E203" i="28"/>
  <c r="D203" i="27"/>
  <c r="D206" i="27"/>
  <c r="D204" i="27"/>
  <c r="C206" i="26"/>
  <c r="C204" i="26"/>
  <c r="C203" i="26"/>
  <c r="K206" i="26"/>
  <c r="K204" i="26"/>
  <c r="K203" i="26"/>
  <c r="J204" i="25"/>
  <c r="J206" i="25"/>
  <c r="I206" i="24"/>
  <c r="I204" i="24"/>
  <c r="I203" i="24"/>
  <c r="H206" i="23"/>
  <c r="H204" i="23"/>
  <c r="H203" i="23"/>
  <c r="G204" i="22"/>
  <c r="G203" i="22"/>
  <c r="G206" i="22"/>
  <c r="F206" i="21"/>
  <c r="F204" i="21"/>
  <c r="F203" i="21"/>
  <c r="E204" i="20"/>
  <c r="E206" i="20"/>
  <c r="E203" i="20"/>
  <c r="D206" i="19"/>
  <c r="D203" i="19"/>
  <c r="D204" i="19"/>
  <c r="C206" i="18"/>
  <c r="C204" i="18"/>
  <c r="C203" i="18"/>
  <c r="K206" i="18"/>
  <c r="K204" i="18"/>
  <c r="J203" i="17"/>
  <c r="J204" i="17"/>
  <c r="J206" i="17"/>
  <c r="I206" i="16"/>
  <c r="I204" i="16"/>
  <c r="I203" i="16"/>
  <c r="H204" i="15"/>
  <c r="H203" i="15"/>
  <c r="H206" i="15"/>
  <c r="G206" i="14"/>
  <c r="G204" i="14"/>
  <c r="G203" i="14"/>
  <c r="F206" i="13"/>
  <c r="F204" i="13"/>
  <c r="F203" i="13"/>
  <c r="E204" i="12"/>
  <c r="E203" i="12"/>
  <c r="E206" i="12"/>
  <c r="D206" i="11"/>
  <c r="D203" i="11"/>
  <c r="D204" i="11"/>
  <c r="C206" i="10"/>
  <c r="C204" i="10"/>
  <c r="K206" i="10"/>
  <c r="K204" i="10"/>
  <c r="K203" i="10"/>
  <c r="J203" i="9"/>
  <c r="J204" i="9"/>
  <c r="J206" i="9"/>
  <c r="I206" i="8"/>
  <c r="I204" i="8"/>
  <c r="I203" i="8"/>
  <c r="H204" i="7"/>
  <c r="H203" i="7"/>
  <c r="H206" i="7"/>
  <c r="G206" i="6"/>
  <c r="G204" i="6"/>
  <c r="G203" i="6"/>
  <c r="F206" i="5"/>
  <c r="F204" i="5"/>
  <c r="F203" i="5"/>
  <c r="E204" i="4"/>
  <c r="E203" i="4"/>
  <c r="E206" i="4"/>
  <c r="D206" i="3"/>
  <c r="D204" i="3"/>
  <c r="C206" i="2"/>
  <c r="C204" i="2"/>
  <c r="C203" i="2"/>
  <c r="K206" i="2"/>
  <c r="K204" i="2"/>
  <c r="K203" i="2"/>
  <c r="J204" i="1"/>
  <c r="J203" i="1"/>
  <c r="I204" i="31"/>
  <c r="I203" i="31"/>
  <c r="H203" i="30"/>
  <c r="H204" i="30"/>
  <c r="G204" i="29"/>
  <c r="G203" i="29"/>
  <c r="F204" i="28"/>
  <c r="F203" i="28"/>
  <c r="E204" i="27"/>
  <c r="E203" i="27"/>
  <c r="D204" i="26"/>
  <c r="D203" i="26"/>
  <c r="C204" i="25"/>
  <c r="C203" i="25"/>
  <c r="K204" i="25"/>
  <c r="K203" i="25"/>
  <c r="J203" i="24"/>
  <c r="J204" i="24"/>
  <c r="I204" i="23"/>
  <c r="I203" i="23"/>
  <c r="H203" i="22"/>
  <c r="H204" i="22"/>
  <c r="G204" i="21"/>
  <c r="G203" i="21"/>
  <c r="F203" i="20"/>
  <c r="F204" i="20"/>
  <c r="E204" i="19"/>
  <c r="E203" i="19"/>
  <c r="D204" i="18"/>
  <c r="D203" i="18"/>
  <c r="C204" i="17"/>
  <c r="C203" i="17"/>
  <c r="K204" i="17"/>
  <c r="K203" i="17"/>
  <c r="J204" i="16"/>
  <c r="J203" i="16"/>
  <c r="I204" i="15"/>
  <c r="I203" i="15"/>
  <c r="H203" i="14"/>
  <c r="H204" i="14"/>
  <c r="G204" i="13"/>
  <c r="G203" i="13"/>
  <c r="F203" i="12"/>
  <c r="F204" i="12"/>
  <c r="E204" i="11"/>
  <c r="E203" i="11"/>
  <c r="D204" i="10"/>
  <c r="C204" i="9"/>
  <c r="C203" i="9"/>
  <c r="K204" i="9"/>
  <c r="K203" i="9"/>
  <c r="J204" i="8"/>
  <c r="J203" i="8"/>
  <c r="I204" i="7"/>
  <c r="I203" i="7"/>
  <c r="H203" i="6"/>
  <c r="H204" i="6"/>
  <c r="G204" i="5"/>
  <c r="G203" i="5"/>
  <c r="F203" i="4"/>
  <c r="F204" i="4"/>
  <c r="E204" i="3"/>
  <c r="E203" i="3"/>
  <c r="D204" i="2"/>
  <c r="D203" i="2"/>
  <c r="D206" i="2"/>
  <c r="C206" i="1"/>
  <c r="C204" i="1"/>
  <c r="C203" i="1"/>
  <c r="K206" i="1"/>
  <c r="K204" i="1"/>
  <c r="K203" i="1"/>
  <c r="J204" i="31"/>
  <c r="J203" i="31"/>
  <c r="J206" i="31"/>
  <c r="I206" i="30"/>
  <c r="I204" i="30"/>
  <c r="I203" i="30"/>
  <c r="H206" i="29"/>
  <c r="H204" i="29"/>
  <c r="H203" i="29"/>
  <c r="G204" i="28"/>
  <c r="G203" i="28"/>
  <c r="G206" i="28"/>
  <c r="F206" i="27"/>
  <c r="F204" i="27"/>
  <c r="F203" i="27"/>
  <c r="E206" i="26"/>
  <c r="E204" i="26"/>
  <c r="E203" i="26"/>
  <c r="D203" i="25"/>
  <c r="D206" i="25"/>
  <c r="D204" i="25"/>
  <c r="C206" i="24"/>
  <c r="C204" i="24"/>
  <c r="C203" i="24"/>
  <c r="K206" i="24"/>
  <c r="K204" i="24"/>
  <c r="K203" i="24"/>
  <c r="J204" i="23"/>
  <c r="J203" i="23"/>
  <c r="J206" i="23"/>
  <c r="I206" i="22"/>
  <c r="I203" i="22"/>
  <c r="I204" i="22"/>
  <c r="H206" i="21"/>
  <c r="H204" i="21"/>
  <c r="H203" i="21"/>
  <c r="G206" i="20"/>
  <c r="G204" i="20"/>
  <c r="G203" i="20"/>
  <c r="F206" i="19"/>
  <c r="F204" i="19"/>
  <c r="F203" i="19"/>
  <c r="E204" i="18"/>
  <c r="E203" i="18"/>
  <c r="E206" i="18"/>
  <c r="D206" i="17"/>
  <c r="D203" i="17"/>
  <c r="D204" i="17"/>
  <c r="C206" i="16"/>
  <c r="C204" i="16"/>
  <c r="C203" i="16"/>
  <c r="K206" i="16"/>
  <c r="K204" i="16"/>
  <c r="K203" i="16"/>
  <c r="J203" i="15"/>
  <c r="J204" i="15"/>
  <c r="J206" i="15"/>
  <c r="I206" i="14"/>
  <c r="I204" i="14"/>
  <c r="I203" i="14"/>
  <c r="H204" i="13"/>
  <c r="H206" i="13"/>
  <c r="G206" i="12"/>
  <c r="G204" i="12"/>
  <c r="G203" i="12"/>
  <c r="F206" i="11"/>
  <c r="F204" i="11"/>
  <c r="F203" i="11"/>
  <c r="E204" i="10"/>
  <c r="E203" i="10"/>
  <c r="E206" i="10"/>
  <c r="D206" i="9"/>
  <c r="D203" i="9"/>
  <c r="D204" i="9"/>
  <c r="C206" i="8"/>
  <c r="C204" i="8"/>
  <c r="C203" i="8"/>
  <c r="K206" i="8"/>
  <c r="K204" i="8"/>
  <c r="K203" i="8"/>
  <c r="J203" i="7"/>
  <c r="J204" i="7"/>
  <c r="J206" i="7"/>
  <c r="I206" i="6"/>
  <c r="I204" i="6"/>
  <c r="I203" i="6"/>
  <c r="H204" i="5"/>
  <c r="H203" i="5"/>
  <c r="H206" i="5"/>
  <c r="G206" i="4"/>
  <c r="G204" i="4"/>
  <c r="G203" i="4"/>
  <c r="F206" i="3"/>
  <c r="F204" i="3"/>
  <c r="F203" i="3"/>
  <c r="E204" i="2"/>
  <c r="E203" i="2"/>
  <c r="E206" i="2"/>
  <c r="E206" i="1"/>
  <c r="E204" i="1"/>
  <c r="E203" i="1"/>
  <c r="D203" i="31"/>
  <c r="D204" i="31"/>
  <c r="C206" i="30"/>
  <c r="C204" i="30"/>
  <c r="C203" i="30"/>
  <c r="K204" i="30"/>
  <c r="K203" i="30"/>
  <c r="J204" i="29"/>
  <c r="J203" i="29"/>
  <c r="J206" i="29"/>
  <c r="I203" i="28"/>
  <c r="I204" i="28"/>
  <c r="H204" i="27"/>
  <c r="H203" i="27"/>
  <c r="G204" i="26"/>
  <c r="G203" i="26"/>
  <c r="F206" i="25"/>
  <c r="F203" i="25"/>
  <c r="F204" i="25"/>
  <c r="E204" i="24"/>
  <c r="E203" i="24"/>
  <c r="D203" i="23"/>
  <c r="D204" i="23"/>
  <c r="C204" i="22"/>
  <c r="C203" i="22"/>
  <c r="K204" i="22"/>
  <c r="K203" i="22"/>
  <c r="J204" i="21"/>
  <c r="J203" i="21"/>
  <c r="I204" i="20"/>
  <c r="I203" i="20"/>
  <c r="H204" i="19"/>
  <c r="H203" i="19"/>
  <c r="G204" i="18"/>
  <c r="G203" i="18"/>
  <c r="F204" i="17"/>
  <c r="F203" i="17"/>
  <c r="E204" i="16"/>
  <c r="E203" i="16"/>
  <c r="D203" i="15"/>
  <c r="D204" i="15"/>
  <c r="C204" i="14"/>
  <c r="C203" i="14"/>
  <c r="K204" i="14"/>
  <c r="K203" i="14"/>
  <c r="J203" i="13"/>
  <c r="J204" i="13"/>
  <c r="I204" i="12"/>
  <c r="I203" i="12"/>
  <c r="H204" i="11"/>
  <c r="H203" i="11"/>
  <c r="G204" i="10"/>
  <c r="G203" i="10"/>
  <c r="F206" i="9"/>
  <c r="F204" i="9"/>
  <c r="F203" i="9"/>
  <c r="E204" i="8"/>
  <c r="E203" i="8"/>
  <c r="D203" i="7"/>
  <c r="D204" i="7"/>
  <c r="C204" i="6"/>
  <c r="C203" i="6"/>
  <c r="K204" i="6"/>
  <c r="K203" i="6"/>
  <c r="J203" i="5"/>
  <c r="J206" i="5"/>
  <c r="J204" i="5"/>
  <c r="I204" i="4"/>
  <c r="I203" i="4"/>
  <c r="H204" i="3"/>
  <c r="H203" i="3"/>
  <c r="G206" i="2"/>
  <c r="G204" i="2"/>
  <c r="G203" i="2"/>
  <c r="E132" i="26"/>
  <c r="H132" i="13"/>
  <c r="H203" i="13" s="1"/>
  <c r="D132" i="9"/>
  <c r="J132" i="7"/>
  <c r="C132" i="31"/>
  <c r="D132" i="24"/>
  <c r="E132" i="17"/>
  <c r="F132" i="10"/>
  <c r="G132" i="3"/>
  <c r="F132" i="7"/>
  <c r="F203" i="7" s="1"/>
  <c r="E132" i="6"/>
  <c r="E203" i="6" s="1"/>
  <c r="D132" i="5"/>
  <c r="C132" i="4"/>
  <c r="C203" i="4" s="1"/>
  <c r="K132" i="4"/>
  <c r="K203" i="4" s="1"/>
  <c r="J132" i="3"/>
  <c r="I132" i="2"/>
  <c r="I203" i="2" s="1"/>
  <c r="D204" i="12"/>
  <c r="E201" i="24"/>
  <c r="H204" i="8"/>
  <c r="F134" i="25"/>
  <c r="C205" i="1"/>
  <c r="C201" i="1"/>
  <c r="J205" i="23"/>
  <c r="J201" i="23"/>
  <c r="F205" i="19"/>
  <c r="F201" i="19"/>
  <c r="C205" i="8"/>
  <c r="C201" i="8"/>
  <c r="H205" i="5"/>
  <c r="H201" i="5"/>
  <c r="H69" i="1"/>
  <c r="G69" i="31"/>
  <c r="G206" i="31" s="1"/>
  <c r="F69" i="30"/>
  <c r="F204" i="30" s="1"/>
  <c r="E69" i="29"/>
  <c r="E206" i="29" s="1"/>
  <c r="D69" i="28"/>
  <c r="D132" i="28" s="1"/>
  <c r="D203" i="28" s="1"/>
  <c r="C69" i="27"/>
  <c r="C204" i="27" s="1"/>
  <c r="K69" i="27"/>
  <c r="K204" i="27" s="1"/>
  <c r="J69" i="26"/>
  <c r="J206" i="26" s="1"/>
  <c r="I69" i="25"/>
  <c r="I206" i="25" s="1"/>
  <c r="H69" i="24"/>
  <c r="H203" i="24" s="1"/>
  <c r="G69" i="23"/>
  <c r="F69" i="22"/>
  <c r="F204" i="22" s="1"/>
  <c r="E69" i="21"/>
  <c r="E206" i="21" s="1"/>
  <c r="D69" i="20"/>
  <c r="D204" i="20" s="1"/>
  <c r="C69" i="19"/>
  <c r="C204" i="19" s="1"/>
  <c r="K69" i="19"/>
  <c r="K204" i="19" s="1"/>
  <c r="J69" i="18"/>
  <c r="J203" i="18" s="1"/>
  <c r="I69" i="17"/>
  <c r="I206" i="17" s="1"/>
  <c r="H69" i="16"/>
  <c r="H132" i="16" s="1"/>
  <c r="G69" i="15"/>
  <c r="G132" i="15" s="1"/>
  <c r="G203" i="15" s="1"/>
  <c r="F69" i="14"/>
  <c r="F203" i="14" s="1"/>
  <c r="E69" i="13"/>
  <c r="E206" i="13" s="1"/>
  <c r="D69" i="12"/>
  <c r="D203" i="12" s="1"/>
  <c r="C69" i="11"/>
  <c r="C206" i="11" s="1"/>
  <c r="K69" i="11"/>
  <c r="J69" i="10"/>
  <c r="J204" i="10" s="1"/>
  <c r="I69" i="9"/>
  <c r="I204" i="9" s="1"/>
  <c r="H69" i="8"/>
  <c r="H206" i="8" s="1"/>
  <c r="G69" i="7"/>
  <c r="G206" i="7" s="1"/>
  <c r="E134" i="1"/>
  <c r="K204" i="11"/>
  <c r="K132" i="27"/>
  <c r="I132" i="25"/>
  <c r="C132" i="19"/>
  <c r="J132" i="18"/>
  <c r="I132" i="17"/>
  <c r="E132" i="13"/>
  <c r="C132" i="11"/>
  <c r="H132" i="8"/>
  <c r="F132" i="6"/>
  <c r="F203" i="6" s="1"/>
  <c r="F204" i="1"/>
  <c r="F203" i="1"/>
  <c r="D204" i="30"/>
  <c r="D203" i="30"/>
  <c r="K204" i="29"/>
  <c r="K203" i="29"/>
  <c r="I204" i="27"/>
  <c r="I203" i="27"/>
  <c r="G204" i="25"/>
  <c r="G203" i="25"/>
  <c r="E204" i="23"/>
  <c r="C204" i="21"/>
  <c r="C203" i="21"/>
  <c r="J206" i="20"/>
  <c r="J204" i="20"/>
  <c r="J203" i="20"/>
  <c r="H203" i="18"/>
  <c r="H204" i="18"/>
  <c r="F204" i="16"/>
  <c r="F206" i="16"/>
  <c r="D204" i="14"/>
  <c r="D203" i="14"/>
  <c r="K204" i="13"/>
  <c r="K203" i="13"/>
  <c r="I204" i="11"/>
  <c r="I203" i="11"/>
  <c r="G204" i="9"/>
  <c r="E204" i="7"/>
  <c r="E203" i="7"/>
  <c r="C206" i="5"/>
  <c r="C204" i="5"/>
  <c r="C203" i="5"/>
  <c r="J204" i="4"/>
  <c r="J203" i="4"/>
  <c r="H204" i="2"/>
  <c r="G201" i="10"/>
  <c r="G132" i="31"/>
  <c r="E132" i="29"/>
  <c r="C132" i="27"/>
  <c r="J132" i="26"/>
  <c r="H132" i="24"/>
  <c r="F132" i="22"/>
  <c r="D132" i="20"/>
  <c r="K132" i="19"/>
  <c r="F132" i="14"/>
  <c r="D132" i="12"/>
  <c r="K132" i="11"/>
  <c r="K203" i="11" s="1"/>
  <c r="G132" i="7"/>
  <c r="G203" i="7" s="1"/>
  <c r="E204" i="31"/>
  <c r="E203" i="31"/>
  <c r="C204" i="29"/>
  <c r="C203" i="29"/>
  <c r="J203" i="28"/>
  <c r="J204" i="28"/>
  <c r="H203" i="26"/>
  <c r="H204" i="26"/>
  <c r="F204" i="24"/>
  <c r="F203" i="24"/>
  <c r="D204" i="22"/>
  <c r="D203" i="22"/>
  <c r="K204" i="21"/>
  <c r="K203" i="21"/>
  <c r="K206" i="21"/>
  <c r="I204" i="19"/>
  <c r="I203" i="19"/>
  <c r="G204" i="17"/>
  <c r="G203" i="17"/>
  <c r="E204" i="15"/>
  <c r="E203" i="15"/>
  <c r="C204" i="13"/>
  <c r="C203" i="13"/>
  <c r="J204" i="12"/>
  <c r="J203" i="12"/>
  <c r="H206" i="10"/>
  <c r="H203" i="10"/>
  <c r="H204" i="10"/>
  <c r="F203" i="8"/>
  <c r="F204" i="8"/>
  <c r="D204" i="6"/>
  <c r="D203" i="6"/>
  <c r="D206" i="6"/>
  <c r="K204" i="5"/>
  <c r="K203" i="5"/>
  <c r="I204" i="3"/>
  <c r="I203" i="3"/>
  <c r="D165" i="31"/>
  <c r="D206" i="31" s="1"/>
  <c r="D134" i="31"/>
  <c r="C165" i="30"/>
  <c r="C134" i="30"/>
  <c r="K165" i="30"/>
  <c r="K206" i="30" s="1"/>
  <c r="K134" i="30"/>
  <c r="J165" i="29"/>
  <c r="J134" i="29"/>
  <c r="I165" i="28"/>
  <c r="I206" i="28" s="1"/>
  <c r="I134" i="28"/>
  <c r="H165" i="27"/>
  <c r="H134" i="27"/>
  <c r="G165" i="26"/>
  <c r="G134" i="26"/>
  <c r="E165" i="24"/>
  <c r="E205" i="24" s="1"/>
  <c r="E134" i="24"/>
  <c r="D165" i="23"/>
  <c r="D134" i="23"/>
  <c r="C165" i="22"/>
  <c r="C134" i="22"/>
  <c r="K165" i="22"/>
  <c r="K206" i="22" s="1"/>
  <c r="K134" i="22"/>
  <c r="J165" i="21"/>
  <c r="J206" i="21" s="1"/>
  <c r="J134" i="21"/>
  <c r="I165" i="20"/>
  <c r="I134" i="20"/>
  <c r="H165" i="19"/>
  <c r="H134" i="19"/>
  <c r="G165" i="18"/>
  <c r="G206" i="18" s="1"/>
  <c r="G134" i="18"/>
  <c r="F165" i="17"/>
  <c r="F206" i="17" s="1"/>
  <c r="F134" i="17"/>
  <c r="E165" i="16"/>
  <c r="E134" i="16"/>
  <c r="D165" i="15"/>
  <c r="D134" i="15"/>
  <c r="C165" i="14"/>
  <c r="C206" i="14" s="1"/>
  <c r="C134" i="14"/>
  <c r="K165" i="14"/>
  <c r="K206" i="14" s="1"/>
  <c r="K134" i="14"/>
  <c r="J165" i="13"/>
  <c r="J134" i="13"/>
  <c r="I165" i="12"/>
  <c r="I134" i="12"/>
  <c r="H165" i="11"/>
  <c r="H206" i="11" s="1"/>
  <c r="H134" i="11"/>
  <c r="G165" i="10"/>
  <c r="G205" i="10" s="1"/>
  <c r="G134" i="10"/>
  <c r="F165" i="9"/>
  <c r="F134" i="9"/>
  <c r="E165" i="8"/>
  <c r="E134" i="8"/>
  <c r="D165" i="7"/>
  <c r="D206" i="7" s="1"/>
  <c r="D134" i="7"/>
  <c r="C165" i="6"/>
  <c r="C206" i="6" s="1"/>
  <c r="C134" i="6"/>
  <c r="K165" i="6"/>
  <c r="K134" i="6"/>
  <c r="J165" i="5"/>
  <c r="J134" i="5"/>
  <c r="I165" i="4"/>
  <c r="I206" i="4" s="1"/>
  <c r="I134" i="4"/>
  <c r="H165" i="3"/>
  <c r="H206" i="3" s="1"/>
  <c r="H134" i="3"/>
  <c r="G165" i="2"/>
  <c r="G134" i="2"/>
  <c r="I165" i="3"/>
  <c r="I134" i="3"/>
  <c r="D165" i="14"/>
  <c r="E165" i="7"/>
  <c r="H165" i="2"/>
  <c r="J201" i="10"/>
  <c r="I205" i="30"/>
  <c r="H134" i="26"/>
  <c r="I165" i="19"/>
  <c r="J165" i="12"/>
  <c r="K165" i="5"/>
  <c r="I201" i="28"/>
  <c r="I205" i="28"/>
  <c r="K205" i="14"/>
  <c r="K201" i="14"/>
  <c r="D69" i="1"/>
  <c r="D206" i="1" s="1"/>
  <c r="C69" i="31"/>
  <c r="C204" i="31" s="1"/>
  <c r="K69" i="31"/>
  <c r="K132" i="31" s="1"/>
  <c r="J69" i="30"/>
  <c r="J132" i="30" s="1"/>
  <c r="I69" i="29"/>
  <c r="I206" i="29" s="1"/>
  <c r="H69" i="28"/>
  <c r="H206" i="28" s="1"/>
  <c r="G69" i="27"/>
  <c r="G206" i="27" s="1"/>
  <c r="F69" i="26"/>
  <c r="F204" i="26" s="1"/>
  <c r="E69" i="25"/>
  <c r="E204" i="25" s="1"/>
  <c r="D69" i="24"/>
  <c r="D203" i="24" s="1"/>
  <c r="C69" i="23"/>
  <c r="C132" i="23" s="1"/>
  <c r="K69" i="23"/>
  <c r="K204" i="23" s="1"/>
  <c r="J69" i="22"/>
  <c r="I69" i="21"/>
  <c r="I132" i="21" s="1"/>
  <c r="H69" i="20"/>
  <c r="H206" i="20" s="1"/>
  <c r="G69" i="19"/>
  <c r="G204" i="19" s="1"/>
  <c r="F69" i="18"/>
  <c r="E69" i="17"/>
  <c r="E206" i="17" s="1"/>
  <c r="D69" i="16"/>
  <c r="D204" i="16" s="1"/>
  <c r="C69" i="15"/>
  <c r="C132" i="15" s="1"/>
  <c r="C203" i="15" s="1"/>
  <c r="K69" i="15"/>
  <c r="K132" i="15" s="1"/>
  <c r="J69" i="14"/>
  <c r="J206" i="14" s="1"/>
  <c r="I69" i="13"/>
  <c r="I206" i="13" s="1"/>
  <c r="H69" i="12"/>
  <c r="H206" i="12" s="1"/>
  <c r="G69" i="11"/>
  <c r="G206" i="11" s="1"/>
  <c r="F69" i="10"/>
  <c r="F203" i="10" s="1"/>
  <c r="E69" i="9"/>
  <c r="D69" i="8"/>
  <c r="D132" i="8" s="1"/>
  <c r="C69" i="7"/>
  <c r="C206" i="7" s="1"/>
  <c r="K69" i="7"/>
  <c r="K132" i="7" s="1"/>
  <c r="J69" i="6"/>
  <c r="J204" i="6" s="1"/>
  <c r="I69" i="5"/>
  <c r="H69" i="4"/>
  <c r="H206" i="4" s="1"/>
  <c r="G69" i="3"/>
  <c r="G206" i="3" s="1"/>
  <c r="F69" i="2"/>
  <c r="F132" i="2" s="1"/>
  <c r="H134" i="1"/>
  <c r="H165" i="1"/>
  <c r="G134" i="31"/>
  <c r="G165" i="31"/>
  <c r="G205" i="31" s="1"/>
  <c r="F134" i="30"/>
  <c r="F165" i="30"/>
  <c r="E134" i="29"/>
  <c r="E165" i="29"/>
  <c r="D134" i="28"/>
  <c r="D165" i="28"/>
  <c r="C134" i="27"/>
  <c r="C165" i="27"/>
  <c r="C205" i="27" s="1"/>
  <c r="K134" i="27"/>
  <c r="K165" i="27"/>
  <c r="J134" i="26"/>
  <c r="J165" i="26"/>
  <c r="I134" i="25"/>
  <c r="I165" i="25"/>
  <c r="H134" i="24"/>
  <c r="H165" i="24"/>
  <c r="H205" i="24" s="1"/>
  <c r="G134" i="23"/>
  <c r="G165" i="23"/>
  <c r="F134" i="22"/>
  <c r="F165" i="22"/>
  <c r="E134" i="21"/>
  <c r="E165" i="21"/>
  <c r="E205" i="21" s="1"/>
  <c r="D134" i="20"/>
  <c r="D165" i="20"/>
  <c r="D205" i="20" s="1"/>
  <c r="C134" i="19"/>
  <c r="C165" i="19"/>
  <c r="C206" i="19" s="1"/>
  <c r="K134" i="19"/>
  <c r="K165" i="19"/>
  <c r="J134" i="18"/>
  <c r="J165" i="18"/>
  <c r="I134" i="17"/>
  <c r="I165" i="17"/>
  <c r="I205" i="17" s="1"/>
  <c r="H134" i="16"/>
  <c r="H165" i="16"/>
  <c r="G134" i="15"/>
  <c r="G165" i="15"/>
  <c r="F134" i="14"/>
  <c r="F165" i="14"/>
  <c r="E134" i="13"/>
  <c r="E165" i="13"/>
  <c r="E205" i="13" s="1"/>
  <c r="D134" i="12"/>
  <c r="D165" i="12"/>
  <c r="D206" i="12" s="1"/>
  <c r="C134" i="11"/>
  <c r="C165" i="11"/>
  <c r="K134" i="11"/>
  <c r="K165" i="11"/>
  <c r="K206" i="11" s="1"/>
  <c r="J134" i="10"/>
  <c r="J165" i="10"/>
  <c r="J206" i="10" s="1"/>
  <c r="I134" i="9"/>
  <c r="I165" i="9"/>
  <c r="H134" i="8"/>
  <c r="H165" i="8"/>
  <c r="G134" i="7"/>
  <c r="G165" i="7"/>
  <c r="F134" i="6"/>
  <c r="F165" i="6"/>
  <c r="E134" i="5"/>
  <c r="E165" i="5"/>
  <c r="D134" i="4"/>
  <c r="D165" i="4"/>
  <c r="K165" i="3"/>
  <c r="K205" i="3" s="1"/>
  <c r="K134" i="3"/>
  <c r="J134" i="2"/>
  <c r="J165" i="2"/>
  <c r="J205" i="2" s="1"/>
  <c r="F165" i="16"/>
  <c r="G165" i="9"/>
  <c r="H101" i="1"/>
  <c r="G101" i="31"/>
  <c r="F101" i="30"/>
  <c r="E101" i="29"/>
  <c r="D101" i="28"/>
  <c r="C101" i="27"/>
  <c r="K101" i="27"/>
  <c r="J101" i="26"/>
  <c r="I101" i="25"/>
  <c r="H101" i="24"/>
  <c r="G101" i="23"/>
  <c r="F101" i="22"/>
  <c r="E101" i="21"/>
  <c r="D101" i="20"/>
  <c r="C101" i="19"/>
  <c r="K101" i="19"/>
  <c r="J101" i="18"/>
  <c r="I101" i="17"/>
  <c r="H101" i="16"/>
  <c r="G101" i="15"/>
  <c r="F101" i="14"/>
  <c r="E101" i="13"/>
  <c r="D101" i="12"/>
  <c r="C101" i="11"/>
  <c r="K101" i="11"/>
  <c r="J101" i="10"/>
  <c r="I101" i="9"/>
  <c r="H101" i="8"/>
  <c r="G101" i="7"/>
  <c r="F101" i="6"/>
  <c r="E101" i="5"/>
  <c r="D101" i="4"/>
  <c r="C101" i="3"/>
  <c r="K101" i="3"/>
  <c r="J101" i="2"/>
  <c r="J134" i="28"/>
  <c r="K134" i="21"/>
  <c r="C165" i="13"/>
  <c r="D165" i="6"/>
  <c r="K205" i="27"/>
  <c r="F205" i="17"/>
  <c r="F201" i="17"/>
  <c r="H205" i="3"/>
  <c r="H201" i="3"/>
  <c r="G201" i="31"/>
  <c r="H201" i="24"/>
  <c r="K201" i="10"/>
  <c r="C205" i="30"/>
  <c r="C201" i="30"/>
  <c r="E205" i="26"/>
  <c r="E201" i="26"/>
  <c r="G205" i="12"/>
  <c r="G201" i="12"/>
  <c r="K201" i="3"/>
  <c r="I205" i="1"/>
  <c r="I201" i="1"/>
  <c r="H205" i="31"/>
  <c r="H201" i="31"/>
  <c r="F205" i="29"/>
  <c r="F201" i="29"/>
  <c r="E205" i="28"/>
  <c r="E201" i="28"/>
  <c r="D201" i="27"/>
  <c r="D205" i="27"/>
  <c r="C205" i="26"/>
  <c r="C201" i="26"/>
  <c r="K205" i="26"/>
  <c r="K201" i="26"/>
  <c r="J205" i="25"/>
  <c r="J201" i="25"/>
  <c r="I205" i="24"/>
  <c r="I201" i="24"/>
  <c r="H205" i="23"/>
  <c r="H201" i="23"/>
  <c r="G205" i="22"/>
  <c r="G201" i="22"/>
  <c r="F205" i="21"/>
  <c r="F201" i="21"/>
  <c r="E205" i="20"/>
  <c r="E201" i="20"/>
  <c r="D205" i="19"/>
  <c r="D201" i="19"/>
  <c r="C205" i="18"/>
  <c r="C201" i="18"/>
  <c r="K205" i="18"/>
  <c r="K201" i="18"/>
  <c r="J205" i="17"/>
  <c r="J201" i="17"/>
  <c r="I205" i="16"/>
  <c r="I201" i="16"/>
  <c r="H205" i="15"/>
  <c r="H201" i="15"/>
  <c r="G205" i="14"/>
  <c r="G201" i="14"/>
  <c r="F205" i="13"/>
  <c r="F201" i="13"/>
  <c r="E205" i="12"/>
  <c r="E201" i="12"/>
  <c r="D205" i="11"/>
  <c r="D201" i="11"/>
  <c r="C205" i="10"/>
  <c r="C201" i="10"/>
  <c r="J205" i="9"/>
  <c r="J201" i="9"/>
  <c r="I205" i="8"/>
  <c r="I201" i="8"/>
  <c r="H205" i="7"/>
  <c r="H201" i="7"/>
  <c r="G201" i="6"/>
  <c r="G205" i="6"/>
  <c r="F205" i="5"/>
  <c r="F201" i="5"/>
  <c r="E201" i="4"/>
  <c r="E205" i="4"/>
  <c r="D205" i="3"/>
  <c r="D201" i="3"/>
  <c r="C205" i="2"/>
  <c r="C201" i="2"/>
  <c r="K205" i="2"/>
  <c r="K201" i="2"/>
  <c r="E165" i="15"/>
  <c r="F165" i="8"/>
  <c r="C165" i="3"/>
  <c r="J205" i="21"/>
  <c r="J201" i="21"/>
  <c r="C205" i="6"/>
  <c r="C201" i="6"/>
  <c r="F69" i="6"/>
  <c r="F204" i="6" s="1"/>
  <c r="E69" i="5"/>
  <c r="D69" i="4"/>
  <c r="D206" i="4" s="1"/>
  <c r="C69" i="3"/>
  <c r="C132" i="3" s="1"/>
  <c r="K69" i="3"/>
  <c r="K206" i="3" s="1"/>
  <c r="J69" i="2"/>
  <c r="J206" i="2" s="1"/>
  <c r="K205" i="16"/>
  <c r="K201" i="16"/>
  <c r="F205" i="6"/>
  <c r="F201" i="6"/>
  <c r="K205" i="1"/>
  <c r="K201" i="1"/>
  <c r="J205" i="31"/>
  <c r="J201" i="31"/>
  <c r="H205" i="29"/>
  <c r="H201" i="29"/>
  <c r="G201" i="28"/>
  <c r="G205" i="28"/>
  <c r="F205" i="27"/>
  <c r="F201" i="27"/>
  <c r="D201" i="25"/>
  <c r="D205" i="25"/>
  <c r="C205" i="24"/>
  <c r="C201" i="24"/>
  <c r="K205" i="24"/>
  <c r="K201" i="24"/>
  <c r="I205" i="22"/>
  <c r="I201" i="22"/>
  <c r="H205" i="21"/>
  <c r="H201" i="21"/>
  <c r="G205" i="20"/>
  <c r="G201" i="20"/>
  <c r="E205" i="18"/>
  <c r="E201" i="18"/>
  <c r="D205" i="17"/>
  <c r="D201" i="17"/>
  <c r="C205" i="16"/>
  <c r="C201" i="16"/>
  <c r="J205" i="15"/>
  <c r="J201" i="15"/>
  <c r="I205" i="14"/>
  <c r="I201" i="14"/>
  <c r="H205" i="13"/>
  <c r="H201" i="13"/>
  <c r="F205" i="11"/>
  <c r="F201" i="11"/>
  <c r="E205" i="10"/>
  <c r="E201" i="10"/>
  <c r="D205" i="9"/>
  <c r="D201" i="9"/>
  <c r="K205" i="8"/>
  <c r="K201" i="8"/>
  <c r="J205" i="7"/>
  <c r="J201" i="7"/>
  <c r="I205" i="6"/>
  <c r="I201" i="6"/>
  <c r="G205" i="4"/>
  <c r="G201" i="4"/>
  <c r="F205" i="3"/>
  <c r="F201" i="3"/>
  <c r="E205" i="2"/>
  <c r="E201" i="2"/>
  <c r="D205" i="1"/>
  <c r="D201" i="1"/>
  <c r="C201" i="31"/>
  <c r="C205" i="31"/>
  <c r="K201" i="31"/>
  <c r="K205" i="31"/>
  <c r="J205" i="30"/>
  <c r="J201" i="30"/>
  <c r="I205" i="29"/>
  <c r="I201" i="29"/>
  <c r="H201" i="28"/>
  <c r="H205" i="28"/>
  <c r="G205" i="27"/>
  <c r="G201" i="27"/>
  <c r="F205" i="26"/>
  <c r="F201" i="26"/>
  <c r="E201" i="25"/>
  <c r="E205" i="25"/>
  <c r="D205" i="24"/>
  <c r="D201" i="24"/>
  <c r="C201" i="23"/>
  <c r="C205" i="23"/>
  <c r="K201" i="23"/>
  <c r="K205" i="23"/>
  <c r="J205" i="22"/>
  <c r="J201" i="22"/>
  <c r="I205" i="21"/>
  <c r="I201" i="21"/>
  <c r="H205" i="20"/>
  <c r="H201" i="20"/>
  <c r="G205" i="19"/>
  <c r="G201" i="19"/>
  <c r="F205" i="18"/>
  <c r="F201" i="18"/>
  <c r="E205" i="17"/>
  <c r="E201" i="17"/>
  <c r="D205" i="16"/>
  <c r="D201" i="16"/>
  <c r="C205" i="15"/>
  <c r="C201" i="15"/>
  <c r="K201" i="15"/>
  <c r="K205" i="15"/>
  <c r="J205" i="14"/>
  <c r="J201" i="14"/>
  <c r="I201" i="13"/>
  <c r="I205" i="13"/>
  <c r="H205" i="12"/>
  <c r="H201" i="12"/>
  <c r="G205" i="11"/>
  <c r="G201" i="11"/>
  <c r="F205" i="10"/>
  <c r="F201" i="10"/>
  <c r="E205" i="9"/>
  <c r="E201" i="9"/>
  <c r="D205" i="8"/>
  <c r="D201" i="8"/>
  <c r="C205" i="7"/>
  <c r="C201" i="7"/>
  <c r="K201" i="7"/>
  <c r="K205" i="7"/>
  <c r="J205" i="6"/>
  <c r="J201" i="6"/>
  <c r="I201" i="5"/>
  <c r="I205" i="5"/>
  <c r="H205" i="4"/>
  <c r="H201" i="4"/>
  <c r="G205" i="3"/>
  <c r="G201" i="3"/>
  <c r="F205" i="2"/>
  <c r="F201" i="2"/>
  <c r="E205" i="1"/>
  <c r="E201" i="1"/>
  <c r="D201" i="31"/>
  <c r="D205" i="31"/>
  <c r="K205" i="30"/>
  <c r="K201" i="30"/>
  <c r="J205" i="29"/>
  <c r="J201" i="29"/>
  <c r="F205" i="25"/>
  <c r="F201" i="25"/>
  <c r="K205" i="22"/>
  <c r="K201" i="22"/>
  <c r="G205" i="18"/>
  <c r="G201" i="18"/>
  <c r="C205" i="14"/>
  <c r="C201" i="14"/>
  <c r="H205" i="11"/>
  <c r="H201" i="11"/>
  <c r="D205" i="7"/>
  <c r="D201" i="7"/>
  <c r="I205" i="4"/>
  <c r="I201" i="4"/>
  <c r="F205" i="30"/>
  <c r="G205" i="23"/>
  <c r="C205" i="19"/>
  <c r="H205" i="16"/>
  <c r="D205" i="12"/>
  <c r="I205" i="9"/>
  <c r="I201" i="9"/>
  <c r="E205" i="5"/>
  <c r="J201" i="2"/>
  <c r="H169" i="27"/>
  <c r="G169" i="26"/>
  <c r="D169" i="23"/>
  <c r="C169" i="22"/>
  <c r="I169" i="20"/>
  <c r="I206" i="20" s="1"/>
  <c r="H169" i="19"/>
  <c r="E169" i="16"/>
  <c r="D169" i="15"/>
  <c r="J169" i="13"/>
  <c r="J206" i="13" s="1"/>
  <c r="I169" i="12"/>
  <c r="I206" i="12" s="1"/>
  <c r="F169" i="9"/>
  <c r="E169" i="8"/>
  <c r="K169" i="6"/>
  <c r="J169" i="5"/>
  <c r="G169" i="2"/>
  <c r="G205" i="1"/>
  <c r="G201" i="1"/>
  <c r="F205" i="31"/>
  <c r="F201" i="31"/>
  <c r="E205" i="30"/>
  <c r="E201" i="30"/>
  <c r="D205" i="29"/>
  <c r="D201" i="29"/>
  <c r="C205" i="28"/>
  <c r="C201" i="28"/>
  <c r="K205" i="28"/>
  <c r="K201" i="28"/>
  <c r="J205" i="27"/>
  <c r="J201" i="27"/>
  <c r="H205" i="25"/>
  <c r="H201" i="25"/>
  <c r="G205" i="24"/>
  <c r="G201" i="24"/>
  <c r="F205" i="23"/>
  <c r="F201" i="23"/>
  <c r="E205" i="22"/>
  <c r="E201" i="22"/>
  <c r="D205" i="21"/>
  <c r="D201" i="21"/>
  <c r="C205" i="20"/>
  <c r="C201" i="20"/>
  <c r="K205" i="20"/>
  <c r="K201" i="20"/>
  <c r="J205" i="19"/>
  <c r="J201" i="19"/>
  <c r="I205" i="18"/>
  <c r="I201" i="18"/>
  <c r="H205" i="17"/>
  <c r="H201" i="17"/>
  <c r="G205" i="16"/>
  <c r="G201" i="16"/>
  <c r="F205" i="15"/>
  <c r="F201" i="15"/>
  <c r="E205" i="14"/>
  <c r="E201" i="14"/>
  <c r="D205" i="13"/>
  <c r="D201" i="13"/>
  <c r="C205" i="12"/>
  <c r="C201" i="12"/>
  <c r="K205" i="12"/>
  <c r="K201" i="12"/>
  <c r="J205" i="11"/>
  <c r="J201" i="11"/>
  <c r="I205" i="10"/>
  <c r="I201" i="10"/>
  <c r="H205" i="9"/>
  <c r="H201" i="9"/>
  <c r="G205" i="8"/>
  <c r="G201" i="8"/>
  <c r="F205" i="7"/>
  <c r="F201" i="7"/>
  <c r="E201" i="6"/>
  <c r="E205" i="6"/>
  <c r="D205" i="5"/>
  <c r="D201" i="5"/>
  <c r="C205" i="4"/>
  <c r="C201" i="4"/>
  <c r="K205" i="4"/>
  <c r="K201" i="4"/>
  <c r="J205" i="3"/>
  <c r="J201" i="3"/>
  <c r="I205" i="2"/>
  <c r="I201" i="2"/>
  <c r="F201" i="30"/>
  <c r="K201" i="27"/>
  <c r="G201" i="23"/>
  <c r="C201" i="19"/>
  <c r="H201" i="16"/>
  <c r="D201" i="12"/>
  <c r="E205" i="29"/>
  <c r="E201" i="5"/>
  <c r="H205" i="1"/>
  <c r="I205" i="26"/>
  <c r="D205" i="28"/>
  <c r="I205" i="25"/>
  <c r="J205" i="18"/>
  <c r="F205" i="14"/>
  <c r="K205" i="11"/>
  <c r="G205" i="7"/>
  <c r="C205" i="3"/>
  <c r="J205" i="26"/>
  <c r="F205" i="22"/>
  <c r="K205" i="19"/>
  <c r="G205" i="15"/>
  <c r="C205" i="11"/>
  <c r="H205" i="8"/>
  <c r="D205" i="4"/>
  <c r="C201" i="3"/>
  <c r="H201" i="8"/>
  <c r="F169" i="1"/>
  <c r="F206" i="1" s="1"/>
  <c r="J169" i="1"/>
  <c r="J206" i="1" s="1"/>
  <c r="E169" i="31"/>
  <c r="E206" i="31" s="1"/>
  <c r="I169" i="31"/>
  <c r="I206" i="31" s="1"/>
  <c r="D169" i="30"/>
  <c r="D206" i="30" s="1"/>
  <c r="H169" i="30"/>
  <c r="C169" i="29"/>
  <c r="G169" i="29"/>
  <c r="K169" i="29"/>
  <c r="K206" i="29" s="1"/>
  <c r="F169" i="28"/>
  <c r="J169" i="28"/>
  <c r="E169" i="27"/>
  <c r="I169" i="27"/>
  <c r="D169" i="26"/>
  <c r="H169" i="26"/>
  <c r="C169" i="25"/>
  <c r="C206" i="25" s="1"/>
  <c r="G169" i="25"/>
  <c r="G206" i="25" s="1"/>
  <c r="K169" i="25"/>
  <c r="K206" i="25" s="1"/>
  <c r="F169" i="24"/>
  <c r="J169" i="24"/>
  <c r="J206" i="24" s="1"/>
  <c r="E169" i="23"/>
  <c r="I169" i="23"/>
  <c r="D169" i="22"/>
  <c r="H169" i="22"/>
  <c r="H206" i="22" s="1"/>
  <c r="C169" i="21"/>
  <c r="C206" i="21" s="1"/>
  <c r="G169" i="21"/>
  <c r="G206" i="21" s="1"/>
  <c r="K169" i="21"/>
  <c r="F169" i="20"/>
  <c r="J169" i="20"/>
  <c r="E169" i="19"/>
  <c r="I169" i="19"/>
  <c r="D169" i="18"/>
  <c r="H169" i="18"/>
  <c r="H206" i="18" s="1"/>
  <c r="C169" i="17"/>
  <c r="C206" i="17" s="1"/>
  <c r="G169" i="17"/>
  <c r="G206" i="17" s="1"/>
  <c r="K169" i="17"/>
  <c r="K206" i="17" s="1"/>
  <c r="F169" i="16"/>
  <c r="J169" i="16"/>
  <c r="E169" i="15"/>
  <c r="I169" i="15"/>
  <c r="I206" i="15" s="1"/>
  <c r="D169" i="14"/>
  <c r="D206" i="14" s="1"/>
  <c r="H169" i="14"/>
  <c r="H206" i="14" s="1"/>
  <c r="C169" i="13"/>
  <c r="G169" i="13"/>
  <c r="K169" i="13"/>
  <c r="F169" i="12"/>
  <c r="J169" i="12"/>
  <c r="E169" i="11"/>
  <c r="I169" i="11"/>
  <c r="D169" i="10"/>
  <c r="D206" i="10" s="1"/>
  <c r="H169" i="10"/>
  <c r="C169" i="9"/>
  <c r="C206" i="9" s="1"/>
  <c r="G169" i="9"/>
  <c r="K169" i="9"/>
  <c r="F169" i="8"/>
  <c r="J169" i="8"/>
  <c r="E169" i="7"/>
  <c r="E206" i="7" s="1"/>
  <c r="I169" i="7"/>
  <c r="D169" i="6"/>
  <c r="H169" i="6"/>
  <c r="C169" i="5"/>
  <c r="G169" i="5"/>
  <c r="G206" i="5" s="1"/>
  <c r="K169" i="5"/>
  <c r="F169" i="4"/>
  <c r="J169" i="4"/>
  <c r="J206" i="4" s="1"/>
  <c r="E169" i="3"/>
  <c r="E206" i="3" s="1"/>
  <c r="I169" i="3"/>
  <c r="I206" i="3" s="1"/>
  <c r="D169" i="2"/>
  <c r="H169" i="2"/>
  <c r="H206" i="2" s="1"/>
  <c r="D205" i="18" l="1"/>
  <c r="D201" i="18"/>
  <c r="K205" i="6"/>
  <c r="K201" i="6"/>
  <c r="K201" i="5"/>
  <c r="K205" i="5"/>
  <c r="F205" i="8"/>
  <c r="F201" i="8"/>
  <c r="J205" i="12"/>
  <c r="J201" i="12"/>
  <c r="E205" i="15"/>
  <c r="E201" i="15"/>
  <c r="I205" i="19"/>
  <c r="I201" i="19"/>
  <c r="D205" i="22"/>
  <c r="D201" i="22"/>
  <c r="H205" i="26"/>
  <c r="H201" i="26"/>
  <c r="C205" i="29"/>
  <c r="C201" i="29"/>
  <c r="E205" i="8"/>
  <c r="E201" i="8"/>
  <c r="C205" i="22"/>
  <c r="C201" i="22"/>
  <c r="J205" i="10"/>
  <c r="E206" i="15"/>
  <c r="I132" i="9"/>
  <c r="E132" i="21"/>
  <c r="D204" i="4"/>
  <c r="E206" i="5"/>
  <c r="H203" i="8"/>
  <c r="G204" i="7"/>
  <c r="H204" i="16"/>
  <c r="G206" i="23"/>
  <c r="H132" i="4"/>
  <c r="G132" i="11"/>
  <c r="G203" i="11" s="1"/>
  <c r="F132" i="18"/>
  <c r="F203" i="18" s="1"/>
  <c r="E132" i="25"/>
  <c r="E203" i="25" s="1"/>
  <c r="D132" i="1"/>
  <c r="D203" i="1" s="1"/>
  <c r="D206" i="24"/>
  <c r="I204" i="17"/>
  <c r="C203" i="27"/>
  <c r="G204" i="11"/>
  <c r="J206" i="18"/>
  <c r="D204" i="28"/>
  <c r="F206" i="2"/>
  <c r="D206" i="8"/>
  <c r="I204" i="13"/>
  <c r="F206" i="18"/>
  <c r="C206" i="23"/>
  <c r="G204" i="15"/>
  <c r="K203" i="7"/>
  <c r="E206" i="9"/>
  <c r="C204" i="15"/>
  <c r="I203" i="21"/>
  <c r="E206" i="25"/>
  <c r="K203" i="31"/>
  <c r="J203" i="26"/>
  <c r="J205" i="8"/>
  <c r="J201" i="8"/>
  <c r="C206" i="27"/>
  <c r="F205" i="12"/>
  <c r="F201" i="12"/>
  <c r="E205" i="19"/>
  <c r="E201" i="19"/>
  <c r="I205" i="23"/>
  <c r="I201" i="23"/>
  <c r="D205" i="26"/>
  <c r="D201" i="26"/>
  <c r="H201" i="30"/>
  <c r="H205" i="30"/>
  <c r="F205" i="9"/>
  <c r="F201" i="9"/>
  <c r="D201" i="23"/>
  <c r="D205" i="23"/>
  <c r="H206" i="26"/>
  <c r="J132" i="10"/>
  <c r="J203" i="10" s="1"/>
  <c r="G132" i="23"/>
  <c r="G203" i="23" s="1"/>
  <c r="I206" i="9"/>
  <c r="H203" i="16"/>
  <c r="K206" i="27"/>
  <c r="I132" i="5"/>
  <c r="I203" i="5" s="1"/>
  <c r="H132" i="12"/>
  <c r="G132" i="19"/>
  <c r="F132" i="26"/>
  <c r="F206" i="12"/>
  <c r="D203" i="20"/>
  <c r="E203" i="21"/>
  <c r="D206" i="28"/>
  <c r="F203" i="2"/>
  <c r="D203" i="8"/>
  <c r="K203" i="15"/>
  <c r="C203" i="23"/>
  <c r="J203" i="30"/>
  <c r="G206" i="15"/>
  <c r="H132" i="1"/>
  <c r="H203" i="1" s="1"/>
  <c r="K204" i="7"/>
  <c r="H204" i="12"/>
  <c r="C206" i="15"/>
  <c r="I204" i="21"/>
  <c r="K204" i="31"/>
  <c r="J204" i="26"/>
  <c r="F205" i="4"/>
  <c r="F201" i="4"/>
  <c r="G205" i="29"/>
  <c r="G201" i="29"/>
  <c r="J206" i="6"/>
  <c r="H205" i="2"/>
  <c r="H201" i="2"/>
  <c r="F205" i="16"/>
  <c r="F201" i="16"/>
  <c r="I205" i="27"/>
  <c r="I201" i="27"/>
  <c r="D205" i="30"/>
  <c r="D201" i="30"/>
  <c r="I205" i="12"/>
  <c r="I201" i="12"/>
  <c r="G201" i="26"/>
  <c r="G205" i="26"/>
  <c r="F206" i="8"/>
  <c r="J206" i="12"/>
  <c r="C203" i="3"/>
  <c r="I203" i="9"/>
  <c r="C203" i="11"/>
  <c r="H206" i="16"/>
  <c r="K203" i="27"/>
  <c r="J132" i="6"/>
  <c r="I132" i="13"/>
  <c r="H132" i="20"/>
  <c r="G132" i="27"/>
  <c r="G203" i="27" s="1"/>
  <c r="E206" i="8"/>
  <c r="G206" i="10"/>
  <c r="E206" i="24"/>
  <c r="E206" i="19"/>
  <c r="D206" i="26"/>
  <c r="D206" i="20"/>
  <c r="G203" i="31"/>
  <c r="E204" i="21"/>
  <c r="H204" i="1"/>
  <c r="H204" i="4"/>
  <c r="D204" i="8"/>
  <c r="K204" i="15"/>
  <c r="H204" i="20"/>
  <c r="C204" i="23"/>
  <c r="J204" i="30"/>
  <c r="F206" i="22"/>
  <c r="G203" i="3"/>
  <c r="K206" i="7"/>
  <c r="H203" i="12"/>
  <c r="E203" i="17"/>
  <c r="I206" i="21"/>
  <c r="G204" i="27"/>
  <c r="E205" i="11"/>
  <c r="E201" i="11"/>
  <c r="E204" i="5"/>
  <c r="I203" i="13"/>
  <c r="K205" i="9"/>
  <c r="K201" i="9"/>
  <c r="C201" i="5"/>
  <c r="C205" i="5"/>
  <c r="K205" i="13"/>
  <c r="K201" i="13"/>
  <c r="E205" i="23"/>
  <c r="E201" i="23"/>
  <c r="H205" i="6"/>
  <c r="H201" i="6"/>
  <c r="G205" i="13"/>
  <c r="G201" i="13"/>
  <c r="F205" i="20"/>
  <c r="F201" i="20"/>
  <c r="E201" i="27"/>
  <c r="E205" i="27"/>
  <c r="J205" i="13"/>
  <c r="J201" i="13"/>
  <c r="H205" i="27"/>
  <c r="H201" i="27"/>
  <c r="K206" i="13"/>
  <c r="I206" i="27"/>
  <c r="C204" i="3"/>
  <c r="C204" i="11"/>
  <c r="C203" i="19"/>
  <c r="J132" i="14"/>
  <c r="H132" i="28"/>
  <c r="H203" i="28" s="1"/>
  <c r="K206" i="6"/>
  <c r="H206" i="27"/>
  <c r="J206" i="8"/>
  <c r="G206" i="29"/>
  <c r="E203" i="13"/>
  <c r="G204" i="31"/>
  <c r="F206" i="14"/>
  <c r="H206" i="1"/>
  <c r="H203" i="4"/>
  <c r="F204" i="10"/>
  <c r="K206" i="15"/>
  <c r="H203" i="20"/>
  <c r="F206" i="26"/>
  <c r="J206" i="30"/>
  <c r="F203" i="22"/>
  <c r="G204" i="3"/>
  <c r="E204" i="17"/>
  <c r="K206" i="23"/>
  <c r="D204" i="1"/>
  <c r="E204" i="29"/>
  <c r="H205" i="22"/>
  <c r="H201" i="22"/>
  <c r="G205" i="5"/>
  <c r="G201" i="5"/>
  <c r="J205" i="16"/>
  <c r="J201" i="16"/>
  <c r="G205" i="9"/>
  <c r="G201" i="9"/>
  <c r="J205" i="20"/>
  <c r="J201" i="20"/>
  <c r="D205" i="2"/>
  <c r="D201" i="2"/>
  <c r="C205" i="9"/>
  <c r="C201" i="9"/>
  <c r="K205" i="17"/>
  <c r="K201" i="17"/>
  <c r="J205" i="24"/>
  <c r="J201" i="24"/>
  <c r="I205" i="31"/>
  <c r="I201" i="31"/>
  <c r="I201" i="3"/>
  <c r="I205" i="3"/>
  <c r="D205" i="6"/>
  <c r="D201" i="6"/>
  <c r="H205" i="10"/>
  <c r="H201" i="10"/>
  <c r="C205" i="13"/>
  <c r="C201" i="13"/>
  <c r="G205" i="17"/>
  <c r="G201" i="17"/>
  <c r="K205" i="21"/>
  <c r="K201" i="21"/>
  <c r="F205" i="24"/>
  <c r="F201" i="24"/>
  <c r="J205" i="28"/>
  <c r="J201" i="28"/>
  <c r="E205" i="31"/>
  <c r="E201" i="31"/>
  <c r="D205" i="15"/>
  <c r="D201" i="15"/>
  <c r="I206" i="19"/>
  <c r="D206" i="22"/>
  <c r="K132" i="3"/>
  <c r="K203" i="3" s="1"/>
  <c r="C206" i="3"/>
  <c r="F206" i="30"/>
  <c r="C132" i="7"/>
  <c r="C203" i="7" s="1"/>
  <c r="J132" i="22"/>
  <c r="J203" i="22" s="1"/>
  <c r="I132" i="29"/>
  <c r="D206" i="15"/>
  <c r="C206" i="22"/>
  <c r="E204" i="13"/>
  <c r="H204" i="24"/>
  <c r="F204" i="14"/>
  <c r="I203" i="25"/>
  <c r="F206" i="10"/>
  <c r="D206" i="16"/>
  <c r="F203" i="26"/>
  <c r="C206" i="31"/>
  <c r="C204" i="7"/>
  <c r="J203" i="14"/>
  <c r="K203" i="23"/>
  <c r="I203" i="29"/>
  <c r="E203" i="29"/>
  <c r="I201" i="15"/>
  <c r="I205" i="15"/>
  <c r="G204" i="23"/>
  <c r="E206" i="11"/>
  <c r="I205" i="7"/>
  <c r="I201" i="7"/>
  <c r="H205" i="14"/>
  <c r="H201" i="14"/>
  <c r="G205" i="21"/>
  <c r="G201" i="21"/>
  <c r="F205" i="28"/>
  <c r="F201" i="28"/>
  <c r="E205" i="16"/>
  <c r="E201" i="16"/>
  <c r="C206" i="13"/>
  <c r="F206" i="24"/>
  <c r="J206" i="28"/>
  <c r="D132" i="4"/>
  <c r="D203" i="4" s="1"/>
  <c r="G206" i="9"/>
  <c r="E206" i="23"/>
  <c r="J132" i="2"/>
  <c r="J203" i="2" s="1"/>
  <c r="F132" i="30"/>
  <c r="F206" i="6"/>
  <c r="J204" i="2"/>
  <c r="K204" i="3"/>
  <c r="F203" i="30"/>
  <c r="K132" i="23"/>
  <c r="E206" i="16"/>
  <c r="H206" i="6"/>
  <c r="G206" i="13"/>
  <c r="D206" i="18"/>
  <c r="F206" i="20"/>
  <c r="E206" i="27"/>
  <c r="H206" i="30"/>
  <c r="H206" i="24"/>
  <c r="I204" i="25"/>
  <c r="J203" i="6"/>
  <c r="D203" i="16"/>
  <c r="J204" i="22"/>
  <c r="C203" i="31"/>
  <c r="I206" i="5"/>
  <c r="J204" i="14"/>
  <c r="G203" i="19"/>
  <c r="I204" i="29"/>
  <c r="K203" i="19"/>
  <c r="C201" i="25"/>
  <c r="C205" i="25"/>
  <c r="I205" i="20"/>
  <c r="I201" i="20"/>
  <c r="E205" i="3"/>
  <c r="E201" i="3"/>
  <c r="D205" i="10"/>
  <c r="D201" i="10"/>
  <c r="C205" i="17"/>
  <c r="C201" i="17"/>
  <c r="K205" i="25"/>
  <c r="K201" i="25"/>
  <c r="J205" i="1"/>
  <c r="J201" i="1"/>
  <c r="G205" i="2"/>
  <c r="G201" i="2"/>
  <c r="J205" i="4"/>
  <c r="J201" i="4"/>
  <c r="E205" i="7"/>
  <c r="E201" i="7"/>
  <c r="I205" i="11"/>
  <c r="I201" i="11"/>
  <c r="D205" i="14"/>
  <c r="D201" i="14"/>
  <c r="H205" i="18"/>
  <c r="H201" i="18"/>
  <c r="C205" i="21"/>
  <c r="C201" i="21"/>
  <c r="G205" i="25"/>
  <c r="G201" i="25"/>
  <c r="K205" i="29"/>
  <c r="K201" i="29"/>
  <c r="F205" i="1"/>
  <c r="F201" i="1"/>
  <c r="J205" i="5"/>
  <c r="J201" i="5"/>
  <c r="H205" i="19"/>
  <c r="H201" i="19"/>
  <c r="K206" i="5"/>
  <c r="C206" i="29"/>
  <c r="E132" i="5"/>
  <c r="E203" i="5" s="1"/>
  <c r="I206" i="11"/>
  <c r="E132" i="9"/>
  <c r="E203" i="9" s="1"/>
  <c r="D132" i="16"/>
  <c r="H206" i="19"/>
  <c r="D206" i="23"/>
  <c r="G206" i="26"/>
  <c r="F206" i="4"/>
  <c r="I206" i="7"/>
  <c r="K206" i="9"/>
  <c r="J206" i="16"/>
  <c r="I206" i="23"/>
  <c r="F206" i="28"/>
</calcChain>
</file>

<file path=xl/sharedStrings.xml><?xml version="1.0" encoding="utf-8"?>
<sst xmlns="http://schemas.openxmlformats.org/spreadsheetml/2006/main" count="12462" uniqueCount="109">
  <si>
    <t>Western Cape: Cape Town (CPT) - Table A9 Asset Management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</si>
  <si>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</si>
  <si>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</si>
  <si>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</si>
  <si>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</si>
  <si>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</si>
  <si>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</si>
  <si>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</si>
  <si>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</si>
  <si>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</si>
  <si>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</si>
  <si>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</si>
  <si>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</si>
  <si>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2022/23</t>
  </si>
  <si>
    <t>Budget Year 2023/24</t>
  </si>
  <si>
    <t>Budget Year 2024/25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</si>
  <si>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</si>
  <si>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</si>
  <si>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</si>
  <si>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</si>
  <si>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</si>
  <si>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</si>
  <si>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</si>
  <si>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</si>
  <si>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</si>
  <si>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</si>
  <si>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</si>
  <si>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</si>
  <si>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</si>
  <si>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</si>
  <si>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</si>
  <si>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</si>
  <si>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</si>
  <si>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</si>
  <si>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</si>
  <si>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</si>
  <si>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</si>
  <si>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</si>
  <si>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</si>
  <si>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</si>
  <si>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</si>
  <si>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</si>
  <si>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</si>
  <si>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</si>
  <si>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</si>
  <si>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</si>
  <si>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</si>
  <si>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</si>
  <si>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</si>
  <si>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</si>
  <si>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</si>
  <si>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</si>
  <si>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</si>
  <si>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</si>
  <si>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</si>
  <si>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</si>
  <si>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</si>
  <si>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</si>
  <si>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</si>
  <si>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</si>
  <si>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</si>
  <si>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</si>
  <si>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</si>
  <si>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</si>
  <si>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</si>
  <si>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Western Cape: Matzikama (WC011) - Table A9 Asset Management ( All ) for 4th Quarter ended 30 June 2022 (Figures Finalised as at 2022/08/09)</t>
  </si>
  <si>
    <t>Western Cape: Cederberg (WC012) - Table A9 Asset Management ( All ) for 4th Quarter ended 30 June 2022 (Figures Finalised as at 2022/08/09)</t>
  </si>
  <si>
    <t>Western Cape: Bergrivier (WC013) - Table A9 Asset Management ( All ) for 4th Quarter ended 30 June 2022 (Figures Finalised as at 2022/08/09)</t>
  </si>
  <si>
    <t>Western Cape: Saldanha Bay (WC014) - Table A9 Asset Management ( All ) for 4th Quarter ended 30 June 2022 (Figures Finalised as at 2022/08/09)</t>
  </si>
  <si>
    <t>Western Cape: Swartland (WC015) - Table A9 Asset Management ( All ) for 4th Quarter ended 30 June 2022 (Figures Finalised as at 2022/08/09)</t>
  </si>
  <si>
    <t>Western Cape: West Coast (DC1) - Table A9 Asset Management ( All ) for 4th Quarter ended 30 June 2022 (Figures Finalised as at 2022/08/09)</t>
  </si>
  <si>
    <t>Western Cape: Witzenberg (WC022) - Table A9 Asset Management ( All ) for 4th Quarter ended 30 June 2022 (Figures Finalised as at 2022/08/09)</t>
  </si>
  <si>
    <t>Western Cape: Drakenstein (WC023) - Table A9 Asset Management ( All ) for 4th Quarter ended 30 June 2022 (Figures Finalised as at 2022/08/09)</t>
  </si>
  <si>
    <t>Western Cape: Stellenbosch (WC024) - Table A9 Asset Management ( All ) for 4th Quarter ended 30 June 2022 (Figures Finalised as at 2022/08/09)</t>
  </si>
  <si>
    <t>Western Cape: Breede Valley (WC025) - Table A9 Asset Management ( All ) for 4th Quarter ended 30 June 2022 (Figures Finalised as at 2022/08/09)</t>
  </si>
  <si>
    <t>Western Cape: Langeberg (WC026) - Table A9 Asset Management ( All ) for 4th Quarter ended 30 June 2022 (Figures Finalised as at 2022/08/09)</t>
  </si>
  <si>
    <t>Western Cape: Cape Winelands DM (DC2) - Table A9 Asset Management ( All ) for 4th Quarter ended 30 June 2022 (Figures Finalised as at 2022/08/09)</t>
  </si>
  <si>
    <t>Western Cape: Theewaterskloof (WC031) - Table A9 Asset Management ( All ) for 4th Quarter ended 30 June 2022 (Figures Finalised as at 2022/08/09)</t>
  </si>
  <si>
    <t>Western Cape: Overstrand (WC032) - Table A9 Asset Management ( All ) for 4th Quarter ended 30 June 2022 (Figures Finalised as at 2022/08/09)</t>
  </si>
  <si>
    <t>Western Cape: Cape Agulhas (WC033) - Table A9 Asset Management ( All ) for 4th Quarter ended 30 June 2022 (Figures Finalised as at 2022/08/09)</t>
  </si>
  <si>
    <t>Western Cape: Swellendam (WC034) - Table A9 Asset Management ( All ) for 4th Quarter ended 30 June 2022 (Figures Finalised as at 2022/08/09)</t>
  </si>
  <si>
    <t>Western Cape: Overberg (DC3) - Table A9 Asset Management ( All ) for 4th Quarter ended 30 June 2022 (Figures Finalised as at 2022/08/09)</t>
  </si>
  <si>
    <t>Western Cape: Kannaland (WC041) - Table A9 Asset Management ( All ) for 4th Quarter ended 30 June 2022 (Figures Finalised as at 2022/08/09)</t>
  </si>
  <si>
    <t>Western Cape: Hessequa (WC042) - Table A9 Asset Management ( All ) for 4th Quarter ended 30 June 2022 (Figures Finalised as at 2022/08/09)</t>
  </si>
  <si>
    <t>Western Cape: Mossel Bay (WC043) - Table A9 Asset Management ( All ) for 4th Quarter ended 30 June 2022 (Figures Finalised as at 2022/08/09)</t>
  </si>
  <si>
    <t>Western Cape: George (WC044) - Table A9 Asset Management ( All ) for 4th Quarter ended 30 June 2022 (Figures Finalised as at 2022/08/09)</t>
  </si>
  <si>
    <t>Western Cape: Oudtshoorn (WC045) - Table A9 Asset Management ( All ) for 4th Quarter ended 30 June 2022 (Figures Finalised as at 2022/08/09)</t>
  </si>
  <si>
    <t>Western Cape: Bitou (WC047) - Table A9 Asset Management ( All ) for 4th Quarter ended 30 June 2022 (Figures Finalised as at 2022/08/09)</t>
  </si>
  <si>
    <t>Western Cape: Knysna (WC048) - Table A9 Asset Management ( All ) for 4th Quarter ended 30 June 2022 (Figures Finalised as at 2022/08/09)</t>
  </si>
  <si>
    <t>Western Cape: Garden Route (DC4) - Table A9 Asset Management ( All ) for 4th Quarter ended 30 June 2022 (Figures Finalised as at 2022/08/09)</t>
  </si>
  <si>
    <t>Western Cape: Laingsburg (WC051) - Table A9 Asset Management ( All ) for 4th Quarter ended 30 June 2022 (Figures Finalised as at 2022/08/09)</t>
  </si>
  <si>
    <t>Western Cape: Prince Albert (WC052) - Table A9 Asset Management ( All ) for 4th Quarter ended 30 June 2022 (Figures Finalised as at 2022/08/09)</t>
  </si>
  <si>
    <t>Western Cape: Beaufort West (WC053) - Table A9 Asset Management ( All ) for 4th Quarter ended 30 June 2022 (Figures Finalised as at 2022/08/09)</t>
  </si>
  <si>
    <t>Western Cape: Central Karoo (DC5) - Table A9 Asset Management ( All ) for 4th Quarter ended 30 June 2022 (Figures Finalised as at 2022/08/09)</t>
  </si>
  <si>
    <t>Summary - Table A9 Asset Management ( All ) for 4th Quarter ended 30 June 2022 (Figures Finalised as at 2022/08/09)</t>
  </si>
  <si>
    <t>Renewal and upgrading of Existing Assets as % of total capex</t>
  </si>
  <si>
    <t>Renewal and upgrading of Existing Assets as % of deprecn</t>
  </si>
  <si>
    <t>R&amp;M as a % of PPE</t>
  </si>
  <si>
    <t>Renewal and upgrading and R&amp;M as a % of PPE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</si>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</sst>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0.0%"/>
    <numFmt numFmtId="167" formatCode="#,###,;\(#,###,\)"/>
    <numFmt numFmtId="168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8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167" fontId="3" fillId="0" borderId="0" xfId="0" applyNumberFormat="1" applyFont="1" applyBorder="1" applyProtection="1"/>
    <xf numFmtId="0" fontId="6" fillId="0" borderId="0" xfId="0" quotePrefix="1" applyFont="1" applyBorder="1" applyProtection="1"/>
    <xf numFmtId="0" fontId="6" fillId="0" borderId="0" xfId="0" applyFont="1" applyBorder="1" applyProtection="1"/>
    <xf numFmtId="168" fontId="4" fillId="0" borderId="13" xfId="0" applyNumberFormat="1" applyFont="1" applyFill="1" applyBorder="1" applyProtection="1"/>
    <xf numFmtId="168" fontId="4" fillId="0" borderId="14" xfId="0" applyNumberFormat="1" applyFont="1" applyFill="1" applyBorder="1" applyProtection="1"/>
    <xf numFmtId="168" fontId="4" fillId="0" borderId="15" xfId="0" applyNumberFormat="1" applyFont="1" applyFill="1" applyBorder="1" applyProtection="1"/>
    <xf numFmtId="168" fontId="4" fillId="0" borderId="0" xfId="0" applyNumberFormat="1" applyFont="1" applyFill="1" applyBorder="1" applyProtection="1"/>
    <xf numFmtId="168" fontId="4" fillId="0" borderId="12" xfId="0" applyNumberFormat="1" applyFont="1" applyFill="1" applyBorder="1" applyProtection="1"/>
    <xf numFmtId="168" fontId="4" fillId="0" borderId="13" xfId="1" applyNumberFormat="1" applyFont="1" applyFill="1" applyBorder="1" applyProtection="1"/>
    <xf numFmtId="168" fontId="4" fillId="0" borderId="14" xfId="1" applyNumberFormat="1" applyFont="1" applyFill="1" applyBorder="1" applyProtection="1"/>
    <xf numFmtId="168" fontId="4" fillId="0" borderId="15" xfId="1" applyNumberFormat="1" applyFont="1" applyFill="1" applyBorder="1" applyProtection="1"/>
    <xf numFmtId="168" fontId="4" fillId="0" borderId="0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16" xfId="0" applyNumberFormat="1" applyFont="1" applyFill="1" applyBorder="1" applyProtection="1"/>
    <xf numFmtId="168" fontId="4" fillId="0" borderId="17" xfId="0" applyNumberFormat="1" applyFont="1" applyFill="1" applyBorder="1" applyProtection="1"/>
    <xf numFmtId="168" fontId="4" fillId="0" borderId="18" xfId="0" applyNumberFormat="1" applyFont="1" applyFill="1" applyBorder="1" applyProtection="1"/>
    <xf numFmtId="168" fontId="4" fillId="0" borderId="19" xfId="0" applyNumberFormat="1" applyFont="1" applyFill="1" applyBorder="1" applyProtection="1"/>
    <xf numFmtId="168" fontId="4" fillId="0" borderId="20" xfId="0" applyNumberFormat="1" applyFont="1" applyFill="1" applyBorder="1" applyProtection="1"/>
    <xf numFmtId="168" fontId="4" fillId="0" borderId="22" xfId="0" applyNumberFormat="1" applyFont="1" applyFill="1" applyBorder="1" applyProtection="1"/>
    <xf numFmtId="168" fontId="4" fillId="0" borderId="23" xfId="0" applyNumberFormat="1" applyFont="1" applyFill="1" applyBorder="1" applyProtection="1"/>
    <xf numFmtId="168" fontId="4" fillId="0" borderId="24" xfId="0" applyNumberFormat="1" applyFont="1" applyFill="1" applyBorder="1" applyProtection="1"/>
    <xf numFmtId="168" fontId="4" fillId="0" borderId="25" xfId="0" applyNumberFormat="1" applyFont="1" applyFill="1" applyBorder="1" applyProtection="1"/>
    <xf numFmtId="168" fontId="4" fillId="0" borderId="2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NumberFormat="1" applyFont="1" applyBorder="1" applyProtection="1"/>
    <xf numFmtId="0" fontId="4" fillId="0" borderId="13" xfId="0" applyNumberFormat="1" applyFont="1" applyBorder="1" applyAlignment="1" applyProtection="1">
      <alignment horizontal="center"/>
    </xf>
    <xf numFmtId="168" fontId="3" fillId="0" borderId="13" xfId="0" applyNumberFormat="1" applyFont="1" applyBorder="1" applyProtection="1"/>
    <xf numFmtId="168" fontId="3" fillId="0" borderId="14" xfId="0" applyNumberFormat="1" applyFont="1" applyBorder="1" applyProtection="1"/>
    <xf numFmtId="168" fontId="3" fillId="0" borderId="15" xfId="0" applyNumberFormat="1" applyFont="1" applyBorder="1" applyProtection="1"/>
    <xf numFmtId="168" fontId="3" fillId="0" borderId="0" xfId="0" applyNumberFormat="1" applyFont="1" applyBorder="1" applyProtection="1"/>
    <xf numFmtId="168" fontId="3" fillId="0" borderId="12" xfId="0" applyNumberFormat="1" applyFont="1" applyBorder="1" applyProtection="1"/>
    <xf numFmtId="0" fontId="5" fillId="0" borderId="12" xfId="0" applyNumberFormat="1" applyFont="1" applyBorder="1" applyAlignment="1" applyProtection="1">
      <alignment horizontal="left" indent="1"/>
    </xf>
    <xf numFmtId="0" fontId="6" fillId="0" borderId="12" xfId="0" applyNumberFormat="1" applyFont="1" applyFill="1" applyBorder="1" applyAlignment="1" applyProtection="1">
      <alignment horizontal="left" indent="3"/>
    </xf>
    <xf numFmtId="0" fontId="4" fillId="0" borderId="13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left" indent="2"/>
    </xf>
    <xf numFmtId="0" fontId="4" fillId="0" borderId="12" xfId="0" applyNumberFormat="1" applyFont="1" applyBorder="1" applyAlignment="1" applyProtection="1">
      <alignment horizontal="left" indent="3"/>
    </xf>
    <xf numFmtId="0" fontId="4" fillId="0" borderId="21" xfId="0" applyFont="1" applyBorder="1" applyAlignment="1" applyProtection="1">
      <alignment horizontal="center"/>
    </xf>
    <xf numFmtId="0" fontId="3" fillId="0" borderId="12" xfId="0" applyNumberFormat="1" applyFont="1" applyBorder="1" applyAlignment="1" applyProtection="1">
      <alignment horizontal="left" indent="2"/>
    </xf>
    <xf numFmtId="0" fontId="3" fillId="0" borderId="12" xfId="0" applyFont="1" applyBorder="1" applyAlignment="1" applyProtection="1">
      <alignment horizontal="left" indent="2"/>
    </xf>
    <xf numFmtId="0" fontId="4" fillId="0" borderId="12" xfId="0" applyFont="1" applyBorder="1" applyProtection="1"/>
    <xf numFmtId="0" fontId="3" fillId="0" borderId="27" xfId="0" applyFont="1" applyBorder="1" applyProtection="1"/>
    <xf numFmtId="0" fontId="4" fillId="0" borderId="28" xfId="0" applyNumberFormat="1" applyFont="1" applyBorder="1" applyAlignment="1" applyProtection="1">
      <alignment horizontal="center"/>
    </xf>
    <xf numFmtId="168" fontId="3" fillId="0" borderId="28" xfId="0" applyNumberFormat="1" applyFont="1" applyBorder="1" applyProtection="1"/>
    <xf numFmtId="168" fontId="3" fillId="0" borderId="29" xfId="0" applyNumberFormat="1" applyFont="1" applyBorder="1" applyProtection="1"/>
    <xf numFmtId="168" fontId="3" fillId="0" borderId="30" xfId="0" applyNumberFormat="1" applyFont="1" applyBorder="1" applyProtection="1"/>
    <xf numFmtId="168" fontId="3" fillId="0" borderId="31" xfId="0" applyNumberFormat="1" applyFont="1" applyBorder="1" applyProtection="1"/>
    <xf numFmtId="168" fontId="3" fillId="0" borderId="27" xfId="0" applyNumberFormat="1" applyFont="1" applyBorder="1" applyProtection="1"/>
    <xf numFmtId="0" fontId="4" fillId="0" borderId="15" xfId="0" applyNumberFormat="1" applyFont="1" applyBorder="1" applyAlignment="1" applyProtection="1">
      <alignment horizontal="left" indent="1"/>
    </xf>
    <xf numFmtId="168" fontId="4" fillId="0" borderId="13" xfId="0" applyNumberFormat="1" applyFont="1" applyBorder="1" applyProtection="1"/>
    <xf numFmtId="168" fontId="4" fillId="0" borderId="14" xfId="0" applyNumberFormat="1" applyFont="1" applyBorder="1" applyProtection="1"/>
    <xf numFmtId="168" fontId="4" fillId="0" borderId="15" xfId="0" applyNumberFormat="1" applyFont="1" applyBorder="1" applyProtection="1"/>
    <xf numFmtId="168" fontId="4" fillId="0" borderId="0" xfId="0" applyNumberFormat="1" applyFont="1" applyBorder="1" applyProtection="1"/>
    <xf numFmtId="168" fontId="4" fillId="0" borderId="12" xfId="0" applyNumberFormat="1" applyFont="1" applyBorder="1" applyProtection="1"/>
    <xf numFmtId="0" fontId="3" fillId="0" borderId="15" xfId="0" applyFont="1" applyBorder="1" applyProtection="1"/>
    <xf numFmtId="168" fontId="3" fillId="0" borderId="27" xfId="0" applyNumberFormat="1" applyFont="1" applyFill="1" applyBorder="1" applyProtection="1"/>
    <xf numFmtId="0" fontId="3" fillId="0" borderId="15" xfId="0" applyNumberFormat="1" applyFont="1" applyFill="1" applyBorder="1" applyAlignment="1" applyProtection="1">
      <alignment horizontal="left"/>
    </xf>
    <xf numFmtId="0" fontId="5" fillId="0" borderId="15" xfId="0" applyNumberFormat="1" applyFont="1" applyFill="1" applyBorder="1" applyAlignment="1" applyProtection="1">
      <alignment horizontal="left" indent="1"/>
    </xf>
    <xf numFmtId="0" fontId="3" fillId="0" borderId="15" xfId="0" applyNumberFormat="1" applyFont="1" applyBorder="1" applyAlignment="1" applyProtection="1">
      <alignment horizontal="left" indent="2"/>
    </xf>
    <xf numFmtId="0" fontId="3" fillId="0" borderId="30" xfId="0" applyFont="1" applyBorder="1" applyProtection="1"/>
    <xf numFmtId="0" fontId="3" fillId="0" borderId="32" xfId="0" applyFont="1" applyBorder="1" applyProtection="1"/>
    <xf numFmtId="0" fontId="4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Protection="1"/>
    <xf numFmtId="165" fontId="3" fillId="0" borderId="33" xfId="0" applyNumberFormat="1" applyFont="1" applyBorder="1" applyProtection="1"/>
    <xf numFmtId="165" fontId="3" fillId="0" borderId="32" xfId="0" applyNumberFormat="1" applyFont="1" applyBorder="1" applyProtection="1"/>
    <xf numFmtId="165" fontId="3" fillId="0" borderId="34" xfId="0" applyNumberFormat="1" applyFont="1" applyBorder="1" applyProtection="1"/>
    <xf numFmtId="165" fontId="3" fillId="0" borderId="2" xfId="0" applyNumberFormat="1" applyFont="1" applyBorder="1" applyProtection="1"/>
    <xf numFmtId="165" fontId="3" fillId="0" borderId="35" xfId="0" applyNumberFormat="1" applyFont="1" applyBorder="1" applyProtection="1"/>
    <xf numFmtId="0" fontId="7" fillId="0" borderId="15" xfId="0" applyNumberFormat="1" applyFont="1" applyBorder="1" applyProtection="1"/>
    <xf numFmtId="0" fontId="6" fillId="0" borderId="13" xfId="0" applyNumberFormat="1" applyFont="1" applyBorder="1" applyAlignment="1" applyProtection="1">
      <alignment horizontal="center"/>
    </xf>
    <xf numFmtId="166" fontId="6" fillId="0" borderId="13" xfId="2" applyNumberFormat="1" applyFont="1" applyFill="1" applyBorder="1" applyAlignment="1" applyProtection="1">
      <alignment horizontal="center"/>
    </xf>
    <xf numFmtId="166" fontId="6" fillId="0" borderId="14" xfId="2" applyNumberFormat="1" applyFont="1" applyFill="1" applyBorder="1" applyAlignment="1" applyProtection="1">
      <alignment horizontal="center"/>
    </xf>
    <xf numFmtId="166" fontId="6" fillId="0" borderId="15" xfId="2" applyNumberFormat="1" applyFont="1" applyFill="1" applyBorder="1" applyAlignment="1" applyProtection="1">
      <alignment horizontal="center"/>
    </xf>
    <xf numFmtId="166" fontId="6" fillId="0" borderId="0" xfId="2" applyNumberFormat="1" applyFont="1" applyFill="1" applyBorder="1" applyAlignment="1" applyProtection="1">
      <alignment horizontal="center"/>
    </xf>
    <xf numFmtId="166" fontId="6" fillId="0" borderId="12" xfId="2" applyNumberFormat="1" applyFont="1" applyFill="1" applyBorder="1" applyAlignment="1" applyProtection="1">
      <alignment horizontal="center"/>
    </xf>
    <xf numFmtId="0" fontId="4" fillId="0" borderId="8" xfId="0" applyNumberFormat="1" applyFont="1" applyBorder="1" applyProtection="1"/>
    <xf numFmtId="0" fontId="4" fillId="0" borderId="9" xfId="0" applyNumberFormat="1" applyFont="1" applyBorder="1" applyAlignment="1" applyProtection="1">
      <alignment horizontal="center"/>
    </xf>
    <xf numFmtId="167" fontId="3" fillId="0" borderId="9" xfId="0" applyNumberFormat="1" applyFont="1" applyBorder="1" applyProtection="1"/>
    <xf numFmtId="167" fontId="3" fillId="0" borderId="10" xfId="0" applyNumberFormat="1" applyFont="1" applyBorder="1" applyProtection="1"/>
    <xf numFmtId="167" fontId="3" fillId="0" borderId="8" xfId="0" applyNumberFormat="1" applyFont="1" applyBorder="1" applyProtection="1"/>
    <xf numFmtId="167" fontId="3" fillId="0" borderId="1" xfId="0" applyNumberFormat="1" applyFont="1" applyBorder="1" applyProtection="1"/>
    <xf numFmtId="167" fontId="3" fillId="0" borderId="36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21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4280796125</v>
      </c>
      <c r="D5" s="38">
        <f t="shared" ref="D5:K5" si="0">D15+D18+D19+D22+D25+D26+SUM(D29:D35)</f>
        <v>4048692451</v>
      </c>
      <c r="E5" s="39">
        <f t="shared" si="0"/>
        <v>4998184935</v>
      </c>
      <c r="F5" s="40">
        <f t="shared" si="0"/>
        <v>5948602824</v>
      </c>
      <c r="G5" s="38">
        <f t="shared" si="0"/>
        <v>4468032209</v>
      </c>
      <c r="H5" s="41">
        <f t="shared" si="0"/>
        <v>4468032209</v>
      </c>
      <c r="I5" s="42">
        <f t="shared" si="0"/>
        <v>6017508515</v>
      </c>
      <c r="J5" s="38">
        <f t="shared" si="0"/>
        <v>7426904374</v>
      </c>
      <c r="K5" s="39">
        <f t="shared" si="0"/>
        <v>8940370677</v>
      </c>
    </row>
    <row r="6" spans="1:11" ht="13.5" x14ac:dyDescent="0.25">
      <c r="A6" s="44" t="s">
        <v>19</v>
      </c>
      <c r="B6" s="45" t="s">
        <v>20</v>
      </c>
      <c r="C6" s="6">
        <v>434268297</v>
      </c>
      <c r="D6" s="6">
        <v>260671205</v>
      </c>
      <c r="E6" s="7">
        <v>478709007</v>
      </c>
      <c r="F6" s="8">
        <v>2057112324</v>
      </c>
      <c r="G6" s="6">
        <v>621679503</v>
      </c>
      <c r="H6" s="9">
        <v>621679503</v>
      </c>
      <c r="I6" s="10">
        <v>1116600925</v>
      </c>
      <c r="J6" s="6">
        <v>1308646187</v>
      </c>
      <c r="K6" s="7">
        <v>2662536934</v>
      </c>
    </row>
    <row r="7" spans="1:11" ht="13.5" x14ac:dyDescent="0.25">
      <c r="A7" s="44" t="s">
        <v>21</v>
      </c>
      <c r="B7" s="45" t="s">
        <v>20</v>
      </c>
      <c r="C7" s="6">
        <v>98114936</v>
      </c>
      <c r="D7" s="6">
        <v>64161492</v>
      </c>
      <c r="E7" s="7">
        <v>53445135</v>
      </c>
      <c r="F7" s="8">
        <v>178346400</v>
      </c>
      <c r="G7" s="6">
        <v>150526528</v>
      </c>
      <c r="H7" s="9">
        <v>150526528</v>
      </c>
      <c r="I7" s="10">
        <v>221374400</v>
      </c>
      <c r="J7" s="6">
        <v>216136654</v>
      </c>
      <c r="K7" s="7">
        <v>229712646</v>
      </c>
    </row>
    <row r="8" spans="1:11" ht="13.5" x14ac:dyDescent="0.25">
      <c r="A8" s="44" t="s">
        <v>22</v>
      </c>
      <c r="B8" s="45" t="s">
        <v>20</v>
      </c>
      <c r="C8" s="6">
        <v>742745840</v>
      </c>
      <c r="D8" s="6">
        <v>616466348</v>
      </c>
      <c r="E8" s="7">
        <v>817523563</v>
      </c>
      <c r="F8" s="8">
        <v>693425419</v>
      </c>
      <c r="G8" s="6">
        <v>614525068</v>
      </c>
      <c r="H8" s="9">
        <v>614525068</v>
      </c>
      <c r="I8" s="10">
        <v>799069047</v>
      </c>
      <c r="J8" s="6">
        <v>781732080</v>
      </c>
      <c r="K8" s="7">
        <v>930556064</v>
      </c>
    </row>
    <row r="9" spans="1:11" ht="13.5" x14ac:dyDescent="0.25">
      <c r="A9" s="44" t="s">
        <v>23</v>
      </c>
      <c r="B9" s="45" t="s">
        <v>20</v>
      </c>
      <c r="C9" s="6">
        <v>938357355</v>
      </c>
      <c r="D9" s="6">
        <v>755416113</v>
      </c>
      <c r="E9" s="7">
        <v>1051213063</v>
      </c>
      <c r="F9" s="8">
        <v>713741630</v>
      </c>
      <c r="G9" s="6">
        <v>854320573</v>
      </c>
      <c r="H9" s="9">
        <v>854320573</v>
      </c>
      <c r="I9" s="10">
        <v>1000638860</v>
      </c>
      <c r="J9" s="6">
        <v>1595347040</v>
      </c>
      <c r="K9" s="7">
        <v>1610882108</v>
      </c>
    </row>
    <row r="10" spans="1:11" ht="13.5" x14ac:dyDescent="0.25">
      <c r="A10" s="44" t="s">
        <v>24</v>
      </c>
      <c r="B10" s="45" t="s">
        <v>20</v>
      </c>
      <c r="C10" s="6">
        <v>216730440</v>
      </c>
      <c r="D10" s="6">
        <v>239563094</v>
      </c>
      <c r="E10" s="7">
        <v>228613251</v>
      </c>
      <c r="F10" s="8">
        <v>439175027</v>
      </c>
      <c r="G10" s="6">
        <v>420310469</v>
      </c>
      <c r="H10" s="9">
        <v>420310469</v>
      </c>
      <c r="I10" s="10">
        <v>642107098</v>
      </c>
      <c r="J10" s="6">
        <v>905905585</v>
      </c>
      <c r="K10" s="7">
        <v>1498561178</v>
      </c>
    </row>
    <row r="11" spans="1:11" ht="13.5" x14ac:dyDescent="0.25">
      <c r="A11" s="44" t="s">
        <v>25</v>
      </c>
      <c r="B11" s="45" t="s">
        <v>20</v>
      </c>
      <c r="C11" s="6">
        <v>60893216</v>
      </c>
      <c r="D11" s="6">
        <v>71645479</v>
      </c>
      <c r="E11" s="7">
        <v>311672228</v>
      </c>
      <c r="F11" s="8">
        <v>497579540</v>
      </c>
      <c r="G11" s="6">
        <v>174939741</v>
      </c>
      <c r="H11" s="9">
        <v>174939741</v>
      </c>
      <c r="I11" s="10">
        <v>479940288</v>
      </c>
      <c r="J11" s="6">
        <v>631709788</v>
      </c>
      <c r="K11" s="7">
        <v>517325579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>
        <v>363844</v>
      </c>
      <c r="D13" s="11">
        <v>263762</v>
      </c>
      <c r="E13" s="12">
        <v>305076</v>
      </c>
      <c r="F13" s="13">
        <v>2000000</v>
      </c>
      <c r="G13" s="11"/>
      <c r="H13" s="14"/>
      <c r="I13" s="15">
        <v>11174717</v>
      </c>
      <c r="J13" s="11">
        <v>25000000</v>
      </c>
      <c r="K13" s="12"/>
    </row>
    <row r="14" spans="1:11" ht="13.5" x14ac:dyDescent="0.25">
      <c r="A14" s="44" t="s">
        <v>28</v>
      </c>
      <c r="B14" s="37" t="s">
        <v>20</v>
      </c>
      <c r="C14" s="16">
        <v>126015956</v>
      </c>
      <c r="D14" s="16">
        <v>123533278</v>
      </c>
      <c r="E14" s="17">
        <v>88279632</v>
      </c>
      <c r="F14" s="18">
        <v>71288722</v>
      </c>
      <c r="G14" s="16">
        <v>59962583</v>
      </c>
      <c r="H14" s="19">
        <v>59962583</v>
      </c>
      <c r="I14" s="20">
        <v>118877134</v>
      </c>
      <c r="J14" s="16">
        <v>108866970</v>
      </c>
      <c r="K14" s="17">
        <v>60059397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2617489884</v>
      </c>
      <c r="D15" s="6">
        <f t="shared" ref="D15:K15" si="1">SUM(D6:D14)</f>
        <v>2131720771</v>
      </c>
      <c r="E15" s="7">
        <f t="shared" si="1"/>
        <v>3029760955</v>
      </c>
      <c r="F15" s="8">
        <f t="shared" si="1"/>
        <v>4652669062</v>
      </c>
      <c r="G15" s="6">
        <f t="shared" si="1"/>
        <v>2896264465</v>
      </c>
      <c r="H15" s="9">
        <f t="shared" si="1"/>
        <v>2896264465</v>
      </c>
      <c r="I15" s="10">
        <f t="shared" si="1"/>
        <v>4389782469</v>
      </c>
      <c r="J15" s="6">
        <f t="shared" si="1"/>
        <v>5573344304</v>
      </c>
      <c r="K15" s="7">
        <f t="shared" si="1"/>
        <v>7509633906</v>
      </c>
    </row>
    <row r="16" spans="1:11" ht="13.5" x14ac:dyDescent="0.25">
      <c r="A16" s="47" t="s">
        <v>31</v>
      </c>
      <c r="B16" s="48" t="s">
        <v>20</v>
      </c>
      <c r="C16" s="6">
        <v>11543221</v>
      </c>
      <c r="D16" s="6">
        <v>107992978</v>
      </c>
      <c r="E16" s="7">
        <v>135291101</v>
      </c>
      <c r="F16" s="8">
        <v>295740031</v>
      </c>
      <c r="G16" s="6">
        <v>319427924</v>
      </c>
      <c r="H16" s="9">
        <v>319427924</v>
      </c>
      <c r="I16" s="10">
        <v>253738033</v>
      </c>
      <c r="J16" s="6">
        <v>337711715</v>
      </c>
      <c r="K16" s="7">
        <v>294537481</v>
      </c>
    </row>
    <row r="17" spans="1:11" ht="13.5" x14ac:dyDescent="0.25">
      <c r="A17" s="47" t="s">
        <v>32</v>
      </c>
      <c r="B17" s="37" t="s">
        <v>20</v>
      </c>
      <c r="C17" s="16">
        <v>14327753</v>
      </c>
      <c r="D17" s="16">
        <v>22733958</v>
      </c>
      <c r="E17" s="17">
        <v>42086567</v>
      </c>
      <c r="F17" s="18">
        <v>57313278</v>
      </c>
      <c r="G17" s="16">
        <v>62108154</v>
      </c>
      <c r="H17" s="19">
        <v>62108154</v>
      </c>
      <c r="I17" s="20">
        <v>35428713</v>
      </c>
      <c r="J17" s="16">
        <v>36733799</v>
      </c>
      <c r="K17" s="17">
        <v>16674942</v>
      </c>
    </row>
    <row r="18" spans="1:11" ht="14.45" customHeight="1" x14ac:dyDescent="0.25">
      <c r="A18" s="46" t="s">
        <v>33</v>
      </c>
      <c r="B18" s="37" t="s">
        <v>30</v>
      </c>
      <c r="C18" s="21">
        <f>SUM(C16:C17)</f>
        <v>25870974</v>
      </c>
      <c r="D18" s="21">
        <f t="shared" ref="D18:K18" si="2">SUM(D16:D17)</f>
        <v>130726936</v>
      </c>
      <c r="E18" s="22">
        <f t="shared" si="2"/>
        <v>177377668</v>
      </c>
      <c r="F18" s="23">
        <f t="shared" si="2"/>
        <v>353053309</v>
      </c>
      <c r="G18" s="21">
        <f t="shared" si="2"/>
        <v>381536078</v>
      </c>
      <c r="H18" s="24">
        <f t="shared" si="2"/>
        <v>381536078</v>
      </c>
      <c r="I18" s="25">
        <f t="shared" si="2"/>
        <v>289166746</v>
      </c>
      <c r="J18" s="21">
        <f t="shared" si="2"/>
        <v>374445514</v>
      </c>
      <c r="K18" s="22">
        <f t="shared" si="2"/>
        <v>311212423</v>
      </c>
    </row>
    <row r="19" spans="1:11" ht="13.5" x14ac:dyDescent="0.25">
      <c r="A19" s="49" t="s">
        <v>107</v>
      </c>
      <c r="B19" s="37" t="s">
        <v>20</v>
      </c>
      <c r="C19" s="6">
        <v>1343189</v>
      </c>
      <c r="D19" s="6">
        <v>99900</v>
      </c>
      <c r="E19" s="7">
        <v>19880</v>
      </c>
      <c r="F19" s="8">
        <v>870000</v>
      </c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>
        <v>-4943112</v>
      </c>
      <c r="D20" s="11">
        <v>28058503</v>
      </c>
      <c r="E20" s="12">
        <v>26295085</v>
      </c>
      <c r="F20" s="13">
        <v>2520000</v>
      </c>
      <c r="G20" s="11">
        <v>6744822</v>
      </c>
      <c r="H20" s="14">
        <v>6744822</v>
      </c>
      <c r="I20" s="15">
        <v>3839130</v>
      </c>
      <c r="J20" s="11">
        <v>1750000</v>
      </c>
      <c r="K20" s="12">
        <v>1450000</v>
      </c>
    </row>
    <row r="21" spans="1:11" ht="13.5" x14ac:dyDescent="0.25">
      <c r="A21" s="47" t="s">
        <v>35</v>
      </c>
      <c r="B21" s="37" t="s">
        <v>20</v>
      </c>
      <c r="C21" s="16">
        <v>9871259</v>
      </c>
      <c r="D21" s="16">
        <v>43895926</v>
      </c>
      <c r="E21" s="17">
        <v>14636623</v>
      </c>
      <c r="F21" s="18">
        <v>250000</v>
      </c>
      <c r="G21" s="16">
        <v>200000</v>
      </c>
      <c r="H21" s="19">
        <v>200000</v>
      </c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4928147</v>
      </c>
      <c r="D22" s="6">
        <f t="shared" si="3"/>
        <v>71954429</v>
      </c>
      <c r="E22" s="7">
        <f t="shared" si="3"/>
        <v>40931708</v>
      </c>
      <c r="F22" s="8">
        <f t="shared" si="3"/>
        <v>2770000</v>
      </c>
      <c r="G22" s="6">
        <f t="shared" si="3"/>
        <v>6944822</v>
      </c>
      <c r="H22" s="9">
        <f t="shared" si="3"/>
        <v>6944822</v>
      </c>
      <c r="I22" s="10">
        <f t="shared" si="3"/>
        <v>3839130</v>
      </c>
      <c r="J22" s="6">
        <f t="shared" si="3"/>
        <v>1750000</v>
      </c>
      <c r="K22" s="7">
        <f t="shared" si="3"/>
        <v>1450000</v>
      </c>
    </row>
    <row r="23" spans="1:11" ht="13.5" x14ac:dyDescent="0.25">
      <c r="A23" s="47" t="s">
        <v>37</v>
      </c>
      <c r="B23" s="48" t="s">
        <v>20</v>
      </c>
      <c r="C23" s="6">
        <v>159222989</v>
      </c>
      <c r="D23" s="6">
        <v>178904462</v>
      </c>
      <c r="E23" s="7">
        <v>304502778</v>
      </c>
      <c r="F23" s="8">
        <v>175708044</v>
      </c>
      <c r="G23" s="6">
        <v>150583402</v>
      </c>
      <c r="H23" s="9">
        <v>150583402</v>
      </c>
      <c r="I23" s="10">
        <v>165204613</v>
      </c>
      <c r="J23" s="6">
        <v>280196363</v>
      </c>
      <c r="K23" s="7">
        <v>212111751</v>
      </c>
    </row>
    <row r="24" spans="1:11" ht="13.5" x14ac:dyDescent="0.25">
      <c r="A24" s="47" t="s">
        <v>38</v>
      </c>
      <c r="B24" s="37" t="s">
        <v>20</v>
      </c>
      <c r="C24" s="16">
        <v>-6168771</v>
      </c>
      <c r="D24" s="16">
        <v>52032385</v>
      </c>
      <c r="E24" s="17">
        <v>23534817</v>
      </c>
      <c r="F24" s="18">
        <v>99012535</v>
      </c>
      <c r="G24" s="16">
        <v>131070026</v>
      </c>
      <c r="H24" s="19">
        <v>131070026</v>
      </c>
      <c r="I24" s="20">
        <v>54717003</v>
      </c>
      <c r="J24" s="16">
        <v>40680000</v>
      </c>
      <c r="K24" s="17">
        <v>19750000</v>
      </c>
    </row>
    <row r="25" spans="1:11" ht="14.45" customHeight="1" x14ac:dyDescent="0.25">
      <c r="A25" s="46" t="s">
        <v>108</v>
      </c>
      <c r="B25" s="37" t="s">
        <v>30</v>
      </c>
      <c r="C25" s="21">
        <f t="shared" ref="C25:K25" si="4">SUM(C23:C24)</f>
        <v>153054218</v>
      </c>
      <c r="D25" s="21">
        <f t="shared" si="4"/>
        <v>230936847</v>
      </c>
      <c r="E25" s="22">
        <f t="shared" si="4"/>
        <v>328037595</v>
      </c>
      <c r="F25" s="23">
        <f t="shared" si="4"/>
        <v>274720579</v>
      </c>
      <c r="G25" s="21">
        <f t="shared" si="4"/>
        <v>281653428</v>
      </c>
      <c r="H25" s="24">
        <f t="shared" si="4"/>
        <v>281653428</v>
      </c>
      <c r="I25" s="25">
        <f t="shared" si="4"/>
        <v>219921616</v>
      </c>
      <c r="J25" s="21">
        <f t="shared" si="4"/>
        <v>320876363</v>
      </c>
      <c r="K25" s="22">
        <f t="shared" si="4"/>
        <v>231861751</v>
      </c>
    </row>
    <row r="26" spans="1:11" ht="13.5" x14ac:dyDescent="0.25">
      <c r="A26" s="49" t="s">
        <v>39</v>
      </c>
      <c r="B26" s="37" t="s">
        <v>20</v>
      </c>
      <c r="C26" s="6">
        <v>66749</v>
      </c>
      <c r="D26" s="6"/>
      <c r="E26" s="7"/>
      <c r="F26" s="8"/>
      <c r="G26" s="6">
        <v>20868</v>
      </c>
      <c r="H26" s="9">
        <v>20868</v>
      </c>
      <c r="I26" s="10">
        <v>321739</v>
      </c>
      <c r="J26" s="6">
        <v>326087</v>
      </c>
      <c r="K26" s="7">
        <v>256522</v>
      </c>
    </row>
    <row r="27" spans="1:11" ht="13.5" x14ac:dyDescent="0.25">
      <c r="A27" s="47" t="s">
        <v>40</v>
      </c>
      <c r="B27" s="37" t="s">
        <v>20</v>
      </c>
      <c r="C27" s="11"/>
      <c r="D27" s="11"/>
      <c r="E27" s="12">
        <v>167780</v>
      </c>
      <c r="F27" s="13"/>
      <c r="G27" s="11">
        <v>81000</v>
      </c>
      <c r="H27" s="14">
        <v>81000</v>
      </c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100322151</v>
      </c>
      <c r="D28" s="16">
        <v>29254053</v>
      </c>
      <c r="E28" s="17">
        <v>119678902</v>
      </c>
      <c r="F28" s="18">
        <v>30699172</v>
      </c>
      <c r="G28" s="16">
        <v>23022084</v>
      </c>
      <c r="H28" s="19">
        <v>23022084</v>
      </c>
      <c r="I28" s="20">
        <v>51490236</v>
      </c>
      <c r="J28" s="16">
        <v>230910806</v>
      </c>
      <c r="K28" s="17">
        <v>188997748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100322151</v>
      </c>
      <c r="D29" s="6">
        <f t="shared" si="5"/>
        <v>29254053</v>
      </c>
      <c r="E29" s="7">
        <f t="shared" si="5"/>
        <v>119846682</v>
      </c>
      <c r="F29" s="8">
        <f t="shared" si="5"/>
        <v>30699172</v>
      </c>
      <c r="G29" s="6">
        <f t="shared" si="5"/>
        <v>23103084</v>
      </c>
      <c r="H29" s="9">
        <f t="shared" si="5"/>
        <v>23103084</v>
      </c>
      <c r="I29" s="10">
        <f t="shared" si="5"/>
        <v>51490236</v>
      </c>
      <c r="J29" s="6">
        <f t="shared" si="5"/>
        <v>230910806</v>
      </c>
      <c r="K29" s="7">
        <f t="shared" si="5"/>
        <v>188997748</v>
      </c>
    </row>
    <row r="30" spans="1:11" ht="13.5" x14ac:dyDescent="0.25">
      <c r="A30" s="50" t="s">
        <v>43</v>
      </c>
      <c r="B30" s="37" t="s">
        <v>20</v>
      </c>
      <c r="C30" s="11">
        <v>240600383</v>
      </c>
      <c r="D30" s="11">
        <v>277585774</v>
      </c>
      <c r="E30" s="12">
        <v>259296525</v>
      </c>
      <c r="F30" s="13">
        <v>126797171</v>
      </c>
      <c r="G30" s="11">
        <v>132836432</v>
      </c>
      <c r="H30" s="14">
        <v>132836432</v>
      </c>
      <c r="I30" s="15">
        <v>154952760</v>
      </c>
      <c r="J30" s="11">
        <v>124200833</v>
      </c>
      <c r="K30" s="12">
        <v>128382017</v>
      </c>
    </row>
    <row r="31" spans="1:11" ht="13.5" x14ac:dyDescent="0.25">
      <c r="A31" s="49" t="s">
        <v>44</v>
      </c>
      <c r="B31" s="37" t="s">
        <v>20</v>
      </c>
      <c r="C31" s="6">
        <v>287220040</v>
      </c>
      <c r="D31" s="6">
        <v>59943209</v>
      </c>
      <c r="E31" s="7">
        <v>82088998</v>
      </c>
      <c r="F31" s="8">
        <v>165766393</v>
      </c>
      <c r="G31" s="6">
        <v>52927567</v>
      </c>
      <c r="H31" s="9">
        <v>52927567</v>
      </c>
      <c r="I31" s="10">
        <v>36683597</v>
      </c>
      <c r="J31" s="6">
        <v>48732378</v>
      </c>
      <c r="K31" s="7">
        <v>61775161</v>
      </c>
    </row>
    <row r="32" spans="1:11" ht="13.5" x14ac:dyDescent="0.25">
      <c r="A32" s="49" t="s">
        <v>45</v>
      </c>
      <c r="B32" s="37" t="s">
        <v>20</v>
      </c>
      <c r="C32" s="6">
        <v>153161776</v>
      </c>
      <c r="D32" s="6">
        <v>231814124</v>
      </c>
      <c r="E32" s="7">
        <v>193431769</v>
      </c>
      <c r="F32" s="8">
        <v>162472037</v>
      </c>
      <c r="G32" s="6">
        <v>281975435</v>
      </c>
      <c r="H32" s="9">
        <v>281975435</v>
      </c>
      <c r="I32" s="10">
        <v>252208216</v>
      </c>
      <c r="J32" s="6">
        <v>197457469</v>
      </c>
      <c r="K32" s="7">
        <v>236067146</v>
      </c>
    </row>
    <row r="33" spans="1:11" ht="13.5" x14ac:dyDescent="0.25">
      <c r="A33" s="50" t="s">
        <v>46</v>
      </c>
      <c r="B33" s="48" t="s">
        <v>20</v>
      </c>
      <c r="C33" s="6">
        <v>662588582</v>
      </c>
      <c r="D33" s="6">
        <v>868095118</v>
      </c>
      <c r="E33" s="7">
        <v>742556068</v>
      </c>
      <c r="F33" s="8">
        <v>153345101</v>
      </c>
      <c r="G33" s="6">
        <v>262296989</v>
      </c>
      <c r="H33" s="9">
        <v>262296989</v>
      </c>
      <c r="I33" s="10">
        <v>442155754</v>
      </c>
      <c r="J33" s="6">
        <v>447376253</v>
      </c>
      <c r="K33" s="7">
        <v>226539592</v>
      </c>
    </row>
    <row r="34" spans="1:11" ht="13.5" x14ac:dyDescent="0.25">
      <c r="A34" s="49" t="s">
        <v>47</v>
      </c>
      <c r="B34" s="37" t="s">
        <v>20</v>
      </c>
      <c r="C34" s="6">
        <v>34150032</v>
      </c>
      <c r="D34" s="6">
        <v>16561290</v>
      </c>
      <c r="E34" s="7">
        <v>24837087</v>
      </c>
      <c r="F34" s="8">
        <v>25440000</v>
      </c>
      <c r="G34" s="6">
        <v>148473041</v>
      </c>
      <c r="H34" s="9">
        <v>148473041</v>
      </c>
      <c r="I34" s="10">
        <v>176986252</v>
      </c>
      <c r="J34" s="6">
        <v>107484367</v>
      </c>
      <c r="K34" s="7">
        <v>44194411</v>
      </c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442525190</v>
      </c>
      <c r="D37" s="38">
        <f t="shared" ref="D37:K37" si="6">D47+D50+D51+D54+D57+D58+SUM(D61:D67)</f>
        <v>605323579</v>
      </c>
      <c r="E37" s="39">
        <f t="shared" si="6"/>
        <v>601491839</v>
      </c>
      <c r="F37" s="40">
        <f t="shared" si="6"/>
        <v>2389724037</v>
      </c>
      <c r="G37" s="38">
        <f t="shared" si="6"/>
        <v>2456592184</v>
      </c>
      <c r="H37" s="41">
        <f t="shared" si="6"/>
        <v>2456592184</v>
      </c>
      <c r="I37" s="42">
        <f t="shared" si="6"/>
        <v>2632605416</v>
      </c>
      <c r="J37" s="38">
        <f t="shared" si="6"/>
        <v>3346642030</v>
      </c>
      <c r="K37" s="39">
        <f t="shared" si="6"/>
        <v>3001005610</v>
      </c>
    </row>
    <row r="38" spans="1:11" ht="13.5" x14ac:dyDescent="0.25">
      <c r="A38" s="44" t="s">
        <v>19</v>
      </c>
      <c r="B38" s="45" t="s">
        <v>20</v>
      </c>
      <c r="C38" s="6">
        <v>61340612</v>
      </c>
      <c r="D38" s="6">
        <v>263181940</v>
      </c>
      <c r="E38" s="7">
        <v>198187684</v>
      </c>
      <c r="F38" s="8">
        <v>363977172</v>
      </c>
      <c r="G38" s="6">
        <v>333873741</v>
      </c>
      <c r="H38" s="9">
        <v>333873741</v>
      </c>
      <c r="I38" s="10">
        <v>375739215</v>
      </c>
      <c r="J38" s="6">
        <v>436133187</v>
      </c>
      <c r="K38" s="7">
        <v>384633862</v>
      </c>
    </row>
    <row r="39" spans="1:11" ht="13.5" x14ac:dyDescent="0.25">
      <c r="A39" s="44" t="s">
        <v>21</v>
      </c>
      <c r="B39" s="45" t="s">
        <v>20</v>
      </c>
      <c r="C39" s="6">
        <v>11353526</v>
      </c>
      <c r="D39" s="6">
        <v>44454150</v>
      </c>
      <c r="E39" s="7">
        <v>11431322</v>
      </c>
      <c r="F39" s="8">
        <v>25196594</v>
      </c>
      <c r="G39" s="6">
        <v>14296395</v>
      </c>
      <c r="H39" s="9">
        <v>14296395</v>
      </c>
      <c r="I39" s="10">
        <v>7991256</v>
      </c>
      <c r="J39" s="6">
        <v>40469345</v>
      </c>
      <c r="K39" s="7">
        <v>27016076</v>
      </c>
    </row>
    <row r="40" spans="1:11" ht="13.5" x14ac:dyDescent="0.25">
      <c r="A40" s="44" t="s">
        <v>22</v>
      </c>
      <c r="B40" s="45" t="s">
        <v>20</v>
      </c>
      <c r="C40" s="6">
        <v>137697216</v>
      </c>
      <c r="D40" s="6">
        <v>99316615</v>
      </c>
      <c r="E40" s="7">
        <v>63604592</v>
      </c>
      <c r="F40" s="8">
        <v>445717953</v>
      </c>
      <c r="G40" s="6">
        <v>471507273</v>
      </c>
      <c r="H40" s="9">
        <v>471507273</v>
      </c>
      <c r="I40" s="10">
        <v>444182729</v>
      </c>
      <c r="J40" s="6">
        <v>566495785</v>
      </c>
      <c r="K40" s="7">
        <v>503527621</v>
      </c>
    </row>
    <row r="41" spans="1:11" ht="13.5" x14ac:dyDescent="0.25">
      <c r="A41" s="44" t="s">
        <v>23</v>
      </c>
      <c r="B41" s="45" t="s">
        <v>20</v>
      </c>
      <c r="C41" s="6">
        <v>16293247</v>
      </c>
      <c r="D41" s="6">
        <v>102671851</v>
      </c>
      <c r="E41" s="7">
        <v>116216261</v>
      </c>
      <c r="F41" s="8">
        <v>462273221</v>
      </c>
      <c r="G41" s="6">
        <v>412177559</v>
      </c>
      <c r="H41" s="9">
        <v>412177559</v>
      </c>
      <c r="I41" s="10">
        <v>414953613</v>
      </c>
      <c r="J41" s="6">
        <v>383385009</v>
      </c>
      <c r="K41" s="7">
        <v>286689552</v>
      </c>
    </row>
    <row r="42" spans="1:11" ht="13.5" x14ac:dyDescent="0.25">
      <c r="A42" s="44" t="s">
        <v>24</v>
      </c>
      <c r="B42" s="45" t="s">
        <v>20</v>
      </c>
      <c r="C42" s="6">
        <v>40518469</v>
      </c>
      <c r="D42" s="6">
        <v>84547872</v>
      </c>
      <c r="E42" s="7">
        <v>106441132</v>
      </c>
      <c r="F42" s="8">
        <v>330109555</v>
      </c>
      <c r="G42" s="6">
        <v>369779066</v>
      </c>
      <c r="H42" s="9">
        <v>369779066</v>
      </c>
      <c r="I42" s="10">
        <v>527301359</v>
      </c>
      <c r="J42" s="6">
        <v>952860345</v>
      </c>
      <c r="K42" s="7">
        <v>856382909</v>
      </c>
    </row>
    <row r="43" spans="1:11" ht="13.5" x14ac:dyDescent="0.25">
      <c r="A43" s="44" t="s">
        <v>25</v>
      </c>
      <c r="B43" s="45" t="s">
        <v>20</v>
      </c>
      <c r="C43" s="6">
        <v>100095905</v>
      </c>
      <c r="D43" s="6">
        <v>-20402326</v>
      </c>
      <c r="E43" s="7">
        <v>2019023</v>
      </c>
      <c r="F43" s="8">
        <v>14519616</v>
      </c>
      <c r="G43" s="6">
        <v>11922851</v>
      </c>
      <c r="H43" s="9">
        <v>11922851</v>
      </c>
      <c r="I43" s="10">
        <v>5150000</v>
      </c>
      <c r="J43" s="6">
        <v>23500000</v>
      </c>
      <c r="K43" s="7">
        <v>26946176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>
        <v>5265517</v>
      </c>
      <c r="D45" s="11">
        <v>459033</v>
      </c>
      <c r="E45" s="12">
        <v>4377169</v>
      </c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>
        <v>445225</v>
      </c>
      <c r="D46" s="16">
        <v>568671</v>
      </c>
      <c r="E46" s="17">
        <v>4425406</v>
      </c>
      <c r="F46" s="18">
        <v>6375436</v>
      </c>
      <c r="G46" s="16">
        <v>5480343</v>
      </c>
      <c r="H46" s="19">
        <v>5480343</v>
      </c>
      <c r="I46" s="20">
        <v>19763929</v>
      </c>
      <c r="J46" s="16">
        <v>29336283</v>
      </c>
      <c r="K46" s="17">
        <v>21594563</v>
      </c>
    </row>
    <row r="47" spans="1:11" ht="28.9" customHeight="1" x14ac:dyDescent="0.25">
      <c r="A47" s="46" t="s">
        <v>29</v>
      </c>
      <c r="B47" s="37" t="s">
        <v>30</v>
      </c>
      <c r="C47" s="6">
        <f>SUM(C38:C46)</f>
        <v>373009717</v>
      </c>
      <c r="D47" s="6">
        <f t="shared" ref="D47:K47" si="7">SUM(D38:D46)</f>
        <v>574797806</v>
      </c>
      <c r="E47" s="7">
        <f t="shared" si="7"/>
        <v>506702589</v>
      </c>
      <c r="F47" s="8">
        <f t="shared" si="7"/>
        <v>1648169547</v>
      </c>
      <c r="G47" s="6">
        <f t="shared" si="7"/>
        <v>1619037228</v>
      </c>
      <c r="H47" s="9">
        <f t="shared" si="7"/>
        <v>1619037228</v>
      </c>
      <c r="I47" s="10">
        <f t="shared" si="7"/>
        <v>1795082101</v>
      </c>
      <c r="J47" s="6">
        <f t="shared" si="7"/>
        <v>2432179954</v>
      </c>
      <c r="K47" s="7">
        <f t="shared" si="7"/>
        <v>2106790759</v>
      </c>
    </row>
    <row r="48" spans="1:11" ht="13.5" x14ac:dyDescent="0.25">
      <c r="A48" s="47" t="s">
        <v>31</v>
      </c>
      <c r="B48" s="48" t="s">
        <v>20</v>
      </c>
      <c r="C48" s="6">
        <v>17782231</v>
      </c>
      <c r="D48" s="6">
        <v>5302066</v>
      </c>
      <c r="E48" s="7">
        <v>27301275</v>
      </c>
      <c r="F48" s="8">
        <v>35680887</v>
      </c>
      <c r="G48" s="6">
        <v>46549140</v>
      </c>
      <c r="H48" s="9">
        <v>46549140</v>
      </c>
      <c r="I48" s="10">
        <v>41483678</v>
      </c>
      <c r="J48" s="6">
        <v>42143741</v>
      </c>
      <c r="K48" s="7">
        <v>80805000</v>
      </c>
    </row>
    <row r="49" spans="1:11" ht="13.5" x14ac:dyDescent="0.25">
      <c r="A49" s="47" t="s">
        <v>32</v>
      </c>
      <c r="B49" s="37" t="s">
        <v>20</v>
      </c>
      <c r="C49" s="16">
        <v>6529220</v>
      </c>
      <c r="D49" s="16">
        <v>8810625</v>
      </c>
      <c r="E49" s="17">
        <v>19638063</v>
      </c>
      <c r="F49" s="18">
        <v>18934427</v>
      </c>
      <c r="G49" s="16">
        <v>16045786</v>
      </c>
      <c r="H49" s="19">
        <v>16045786</v>
      </c>
      <c r="I49" s="20">
        <v>27873759</v>
      </c>
      <c r="J49" s="16">
        <v>20577217</v>
      </c>
      <c r="K49" s="17">
        <v>19379391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24311451</v>
      </c>
      <c r="D50" s="21">
        <f t="shared" si="8"/>
        <v>14112691</v>
      </c>
      <c r="E50" s="22">
        <f t="shared" si="8"/>
        <v>46939338</v>
      </c>
      <c r="F50" s="23">
        <f t="shared" si="8"/>
        <v>54615314</v>
      </c>
      <c r="G50" s="21">
        <f t="shared" si="8"/>
        <v>62594926</v>
      </c>
      <c r="H50" s="24">
        <f t="shared" si="8"/>
        <v>62594926</v>
      </c>
      <c r="I50" s="25">
        <f t="shared" si="8"/>
        <v>69357437</v>
      </c>
      <c r="J50" s="21">
        <f t="shared" si="8"/>
        <v>62720958</v>
      </c>
      <c r="K50" s="22">
        <f t="shared" si="8"/>
        <v>100184391</v>
      </c>
    </row>
    <row r="51" spans="1:11" ht="13.5" x14ac:dyDescent="0.25">
      <c r="A51" s="49" t="s">
        <v>107</v>
      </c>
      <c r="B51" s="37" t="s">
        <v>20</v>
      </c>
      <c r="C51" s="6">
        <v>1388520</v>
      </c>
      <c r="D51" s="6">
        <v>-2255480</v>
      </c>
      <c r="E51" s="7">
        <v>-287848</v>
      </c>
      <c r="F51" s="8">
        <v>744000</v>
      </c>
      <c r="G51" s="6">
        <v>905400</v>
      </c>
      <c r="H51" s="9">
        <v>905400</v>
      </c>
      <c r="I51" s="10">
        <v>1000000</v>
      </c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>
        <v>82399</v>
      </c>
      <c r="E52" s="12">
        <v>18236854</v>
      </c>
      <c r="F52" s="13"/>
      <c r="G52" s="11"/>
      <c r="H52" s="14"/>
      <c r="I52" s="15">
        <v>50000</v>
      </c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>
        <v>100000</v>
      </c>
      <c r="G53" s="16">
        <v>42600</v>
      </c>
      <c r="H53" s="19">
        <v>42600</v>
      </c>
      <c r="I53" s="20">
        <v>1000000</v>
      </c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82399</v>
      </c>
      <c r="E54" s="7">
        <f t="shared" si="9"/>
        <v>18236854</v>
      </c>
      <c r="F54" s="8">
        <f t="shared" si="9"/>
        <v>100000</v>
      </c>
      <c r="G54" s="6">
        <f t="shared" si="9"/>
        <v>42600</v>
      </c>
      <c r="H54" s="9">
        <f t="shared" si="9"/>
        <v>42600</v>
      </c>
      <c r="I54" s="10">
        <f t="shared" si="9"/>
        <v>1050000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26322505</v>
      </c>
      <c r="D55" s="6">
        <v>8969652</v>
      </c>
      <c r="E55" s="7">
        <v>14604951</v>
      </c>
      <c r="F55" s="8">
        <v>35827964</v>
      </c>
      <c r="G55" s="6">
        <v>44101142</v>
      </c>
      <c r="H55" s="9">
        <v>44101142</v>
      </c>
      <c r="I55" s="10">
        <v>22110374</v>
      </c>
      <c r="J55" s="6">
        <v>45935341</v>
      </c>
      <c r="K55" s="7">
        <v>35624075</v>
      </c>
    </row>
    <row r="56" spans="1:11" ht="13.5" x14ac:dyDescent="0.25">
      <c r="A56" s="47" t="s">
        <v>38</v>
      </c>
      <c r="B56" s="37" t="s">
        <v>20</v>
      </c>
      <c r="C56" s="16">
        <v>808353</v>
      </c>
      <c r="D56" s="16">
        <v>1598443</v>
      </c>
      <c r="E56" s="17">
        <v>1293981</v>
      </c>
      <c r="F56" s="18">
        <v>58759245</v>
      </c>
      <c r="G56" s="16">
        <v>68605026</v>
      </c>
      <c r="H56" s="19">
        <v>68605026</v>
      </c>
      <c r="I56" s="20">
        <v>66944658</v>
      </c>
      <c r="J56" s="16">
        <v>69544658</v>
      </c>
      <c r="K56" s="17">
        <v>77764193</v>
      </c>
    </row>
    <row r="57" spans="1:11" ht="14.45" customHeight="1" x14ac:dyDescent="0.25">
      <c r="A57" s="46" t="s">
        <v>108</v>
      </c>
      <c r="B57" s="37" t="s">
        <v>30</v>
      </c>
      <c r="C57" s="21">
        <f t="shared" ref="C57:K57" si="10">SUM(C55:C56)</f>
        <v>27130858</v>
      </c>
      <c r="D57" s="21">
        <f t="shared" si="10"/>
        <v>10568095</v>
      </c>
      <c r="E57" s="22">
        <f t="shared" si="10"/>
        <v>15898932</v>
      </c>
      <c r="F57" s="23">
        <f t="shared" si="10"/>
        <v>94587209</v>
      </c>
      <c r="G57" s="21">
        <f t="shared" si="10"/>
        <v>112706168</v>
      </c>
      <c r="H57" s="24">
        <f t="shared" si="10"/>
        <v>112706168</v>
      </c>
      <c r="I57" s="25">
        <f t="shared" si="10"/>
        <v>89055032</v>
      </c>
      <c r="J57" s="21">
        <f t="shared" si="10"/>
        <v>115479999</v>
      </c>
      <c r="K57" s="22">
        <f t="shared" si="10"/>
        <v>113388268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2191261</v>
      </c>
      <c r="D60" s="16">
        <v>2336465</v>
      </c>
      <c r="E60" s="17">
        <v>3504365</v>
      </c>
      <c r="F60" s="18">
        <v>16225000</v>
      </c>
      <c r="G60" s="16">
        <v>15641092</v>
      </c>
      <c r="H60" s="19">
        <v>15641092</v>
      </c>
      <c r="I60" s="20">
        <v>14092696</v>
      </c>
      <c r="J60" s="16">
        <v>13429258</v>
      </c>
      <c r="K60" s="17">
        <v>13505014</v>
      </c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2191261</v>
      </c>
      <c r="D61" s="6">
        <f t="shared" si="11"/>
        <v>2336465</v>
      </c>
      <c r="E61" s="7">
        <f t="shared" si="11"/>
        <v>3504365</v>
      </c>
      <c r="F61" s="8">
        <f t="shared" si="11"/>
        <v>16225000</v>
      </c>
      <c r="G61" s="6">
        <f t="shared" si="11"/>
        <v>15641092</v>
      </c>
      <c r="H61" s="9">
        <f t="shared" si="11"/>
        <v>15641092</v>
      </c>
      <c r="I61" s="10">
        <f t="shared" si="11"/>
        <v>14092696</v>
      </c>
      <c r="J61" s="6">
        <f t="shared" si="11"/>
        <v>13429258</v>
      </c>
      <c r="K61" s="7">
        <f t="shared" si="11"/>
        <v>13505014</v>
      </c>
    </row>
    <row r="62" spans="1:11" ht="13.5" x14ac:dyDescent="0.25">
      <c r="A62" s="50" t="s">
        <v>43</v>
      </c>
      <c r="B62" s="37" t="s">
        <v>20</v>
      </c>
      <c r="C62" s="11">
        <v>4284582</v>
      </c>
      <c r="D62" s="11">
        <v>4067677</v>
      </c>
      <c r="E62" s="12">
        <v>3300817</v>
      </c>
      <c r="F62" s="13">
        <v>95619495</v>
      </c>
      <c r="G62" s="11">
        <v>102841950</v>
      </c>
      <c r="H62" s="14">
        <v>102841950</v>
      </c>
      <c r="I62" s="15">
        <v>87051892</v>
      </c>
      <c r="J62" s="11">
        <v>80336652</v>
      </c>
      <c r="K62" s="12">
        <v>70716847</v>
      </c>
    </row>
    <row r="63" spans="1:11" ht="13.5" x14ac:dyDescent="0.25">
      <c r="A63" s="49" t="s">
        <v>44</v>
      </c>
      <c r="B63" s="37" t="s">
        <v>20</v>
      </c>
      <c r="C63" s="6">
        <v>1555510</v>
      </c>
      <c r="D63" s="6">
        <v>771403</v>
      </c>
      <c r="E63" s="7">
        <v>2784556</v>
      </c>
      <c r="F63" s="8">
        <v>50310712</v>
      </c>
      <c r="G63" s="6">
        <v>13207655</v>
      </c>
      <c r="H63" s="9">
        <v>13207655</v>
      </c>
      <c r="I63" s="10">
        <v>16547761</v>
      </c>
      <c r="J63" s="6">
        <v>21805966</v>
      </c>
      <c r="K63" s="7">
        <v>111218692</v>
      </c>
    </row>
    <row r="64" spans="1:11" ht="13.5" x14ac:dyDescent="0.25">
      <c r="A64" s="49" t="s">
        <v>45</v>
      </c>
      <c r="B64" s="37" t="s">
        <v>20</v>
      </c>
      <c r="C64" s="6">
        <v>1722413</v>
      </c>
      <c r="D64" s="6">
        <v>450651</v>
      </c>
      <c r="E64" s="7">
        <v>1084235</v>
      </c>
      <c r="F64" s="8">
        <v>61199021</v>
      </c>
      <c r="G64" s="6">
        <v>95968727</v>
      </c>
      <c r="H64" s="9">
        <v>95968727</v>
      </c>
      <c r="I64" s="10">
        <v>86008146</v>
      </c>
      <c r="J64" s="6">
        <v>82290524</v>
      </c>
      <c r="K64" s="7">
        <v>97616639</v>
      </c>
    </row>
    <row r="65" spans="1:11" ht="13.5" x14ac:dyDescent="0.25">
      <c r="A65" s="50" t="s">
        <v>46</v>
      </c>
      <c r="B65" s="48" t="s">
        <v>20</v>
      </c>
      <c r="C65" s="6">
        <v>6930878</v>
      </c>
      <c r="D65" s="6">
        <v>391872</v>
      </c>
      <c r="E65" s="7">
        <v>3328001</v>
      </c>
      <c r="F65" s="8">
        <v>368153739</v>
      </c>
      <c r="G65" s="6">
        <v>433646438</v>
      </c>
      <c r="H65" s="9">
        <v>433646438</v>
      </c>
      <c r="I65" s="10">
        <v>473360351</v>
      </c>
      <c r="J65" s="6">
        <v>538398719</v>
      </c>
      <c r="K65" s="7">
        <v>387585000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1211276804</v>
      </c>
      <c r="D69" s="38">
        <f t="shared" ref="D69:K69" si="12">D79+D82+D83+D86+D89+D90+SUM(D93:D99)</f>
        <v>1444078025</v>
      </c>
      <c r="E69" s="39">
        <f t="shared" si="12"/>
        <v>2075396126</v>
      </c>
      <c r="F69" s="40">
        <f t="shared" si="12"/>
        <v>3281671382</v>
      </c>
      <c r="G69" s="38">
        <f t="shared" si="12"/>
        <v>2657440886</v>
      </c>
      <c r="H69" s="41">
        <f t="shared" si="12"/>
        <v>2657440886</v>
      </c>
      <c r="I69" s="42">
        <f t="shared" si="12"/>
        <v>3108037190</v>
      </c>
      <c r="J69" s="38">
        <f t="shared" si="12"/>
        <v>4041738356</v>
      </c>
      <c r="K69" s="39">
        <f t="shared" si="12"/>
        <v>4015293527</v>
      </c>
    </row>
    <row r="70" spans="1:11" ht="13.5" x14ac:dyDescent="0.25">
      <c r="A70" s="44" t="s">
        <v>19</v>
      </c>
      <c r="B70" s="45" t="s">
        <v>20</v>
      </c>
      <c r="C70" s="6">
        <v>225431095</v>
      </c>
      <c r="D70" s="6">
        <v>308095120</v>
      </c>
      <c r="E70" s="7">
        <v>294553252</v>
      </c>
      <c r="F70" s="8">
        <v>471757746</v>
      </c>
      <c r="G70" s="6">
        <v>426753940</v>
      </c>
      <c r="H70" s="9">
        <v>426753940</v>
      </c>
      <c r="I70" s="10">
        <v>470135491</v>
      </c>
      <c r="J70" s="6">
        <v>489966246</v>
      </c>
      <c r="K70" s="7">
        <v>370694666</v>
      </c>
    </row>
    <row r="71" spans="1:11" ht="13.5" x14ac:dyDescent="0.25">
      <c r="A71" s="44" t="s">
        <v>21</v>
      </c>
      <c r="B71" s="45" t="s">
        <v>20</v>
      </c>
      <c r="C71" s="6">
        <v>5690317</v>
      </c>
      <c r="D71" s="6">
        <v>32659228</v>
      </c>
      <c r="E71" s="7">
        <v>40648767</v>
      </c>
      <c r="F71" s="8">
        <v>156803274</v>
      </c>
      <c r="G71" s="6">
        <v>111172577</v>
      </c>
      <c r="H71" s="9">
        <v>111172577</v>
      </c>
      <c r="I71" s="10">
        <v>187600387</v>
      </c>
      <c r="J71" s="6">
        <v>188424174</v>
      </c>
      <c r="K71" s="7">
        <v>247984730</v>
      </c>
    </row>
    <row r="72" spans="1:11" ht="13.5" x14ac:dyDescent="0.25">
      <c r="A72" s="44" t="s">
        <v>22</v>
      </c>
      <c r="B72" s="45" t="s">
        <v>20</v>
      </c>
      <c r="C72" s="6">
        <v>72375408</v>
      </c>
      <c r="D72" s="6">
        <v>109815676</v>
      </c>
      <c r="E72" s="7">
        <v>88563567</v>
      </c>
      <c r="F72" s="8">
        <v>215836445</v>
      </c>
      <c r="G72" s="6">
        <v>158292560</v>
      </c>
      <c r="H72" s="9">
        <v>158292560</v>
      </c>
      <c r="I72" s="10">
        <v>328380982</v>
      </c>
      <c r="J72" s="6">
        <v>423310214</v>
      </c>
      <c r="K72" s="7">
        <v>240137846</v>
      </c>
    </row>
    <row r="73" spans="1:11" ht="13.5" x14ac:dyDescent="0.25">
      <c r="A73" s="44" t="s">
        <v>23</v>
      </c>
      <c r="B73" s="45" t="s">
        <v>20</v>
      </c>
      <c r="C73" s="6">
        <v>255523025</v>
      </c>
      <c r="D73" s="6">
        <v>167016826</v>
      </c>
      <c r="E73" s="7">
        <v>186913831</v>
      </c>
      <c r="F73" s="8">
        <v>217106335</v>
      </c>
      <c r="G73" s="6">
        <v>285675525</v>
      </c>
      <c r="H73" s="9">
        <v>285675525</v>
      </c>
      <c r="I73" s="10">
        <v>224107422</v>
      </c>
      <c r="J73" s="6">
        <v>308351558</v>
      </c>
      <c r="K73" s="7">
        <v>290769723</v>
      </c>
    </row>
    <row r="74" spans="1:11" ht="13.5" x14ac:dyDescent="0.25">
      <c r="A74" s="44" t="s">
        <v>24</v>
      </c>
      <c r="B74" s="45" t="s">
        <v>20</v>
      </c>
      <c r="C74" s="6">
        <v>236207937</v>
      </c>
      <c r="D74" s="6">
        <v>208601441</v>
      </c>
      <c r="E74" s="7">
        <v>703635053</v>
      </c>
      <c r="F74" s="8">
        <v>1298418689</v>
      </c>
      <c r="G74" s="6">
        <v>937634598</v>
      </c>
      <c r="H74" s="9">
        <v>937634598</v>
      </c>
      <c r="I74" s="10">
        <v>952408613</v>
      </c>
      <c r="J74" s="6">
        <v>1144471444</v>
      </c>
      <c r="K74" s="7">
        <v>1485501255</v>
      </c>
    </row>
    <row r="75" spans="1:11" ht="13.5" x14ac:dyDescent="0.25">
      <c r="A75" s="44" t="s">
        <v>25</v>
      </c>
      <c r="B75" s="45" t="s">
        <v>20</v>
      </c>
      <c r="C75" s="6">
        <v>10062168</v>
      </c>
      <c r="D75" s="6">
        <v>35954920</v>
      </c>
      <c r="E75" s="7">
        <v>26125643</v>
      </c>
      <c r="F75" s="8">
        <v>55380260</v>
      </c>
      <c r="G75" s="6">
        <v>23688547</v>
      </c>
      <c r="H75" s="9">
        <v>23688547</v>
      </c>
      <c r="I75" s="10">
        <v>82545048</v>
      </c>
      <c r="J75" s="6">
        <v>70590416</v>
      </c>
      <c r="K75" s="7">
        <v>40852029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>
        <v>7326296</v>
      </c>
      <c r="D77" s="11"/>
      <c r="E77" s="12">
        <v>6282828</v>
      </c>
      <c r="F77" s="13">
        <v>42420517</v>
      </c>
      <c r="G77" s="11">
        <v>13982073</v>
      </c>
      <c r="H77" s="14">
        <v>13982073</v>
      </c>
      <c r="I77" s="15">
        <v>55522481</v>
      </c>
      <c r="J77" s="11">
        <v>147481583</v>
      </c>
      <c r="K77" s="12">
        <v>150491861</v>
      </c>
    </row>
    <row r="78" spans="1:11" ht="13.5" x14ac:dyDescent="0.25">
      <c r="A78" s="44" t="s">
        <v>28</v>
      </c>
      <c r="B78" s="37" t="s">
        <v>20</v>
      </c>
      <c r="C78" s="16">
        <v>9021863</v>
      </c>
      <c r="D78" s="16">
        <v>36427934</v>
      </c>
      <c r="E78" s="17">
        <v>39078681</v>
      </c>
      <c r="F78" s="18">
        <v>69769750</v>
      </c>
      <c r="G78" s="16">
        <v>48099981</v>
      </c>
      <c r="H78" s="19">
        <v>48099981</v>
      </c>
      <c r="I78" s="20">
        <v>72877270</v>
      </c>
      <c r="J78" s="16">
        <v>44643735</v>
      </c>
      <c r="K78" s="17">
        <v>13632677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821638109</v>
      </c>
      <c r="D79" s="6">
        <f t="shared" ref="D79:K79" si="13">SUM(D70:D78)</f>
        <v>898571145</v>
      </c>
      <c r="E79" s="7">
        <f t="shared" si="13"/>
        <v>1385801622</v>
      </c>
      <c r="F79" s="8">
        <f t="shared" si="13"/>
        <v>2527493016</v>
      </c>
      <c r="G79" s="6">
        <f t="shared" si="13"/>
        <v>2005299801</v>
      </c>
      <c r="H79" s="9">
        <f t="shared" si="13"/>
        <v>2005299801</v>
      </c>
      <c r="I79" s="10">
        <f t="shared" si="13"/>
        <v>2373577694</v>
      </c>
      <c r="J79" s="6">
        <f t="shared" si="13"/>
        <v>2817239370</v>
      </c>
      <c r="K79" s="7">
        <f t="shared" si="13"/>
        <v>2840064787</v>
      </c>
    </row>
    <row r="80" spans="1:11" ht="13.5" x14ac:dyDescent="0.25">
      <c r="A80" s="47" t="s">
        <v>31</v>
      </c>
      <c r="B80" s="48" t="s">
        <v>20</v>
      </c>
      <c r="C80" s="6">
        <v>71121838</v>
      </c>
      <c r="D80" s="6">
        <v>80279592</v>
      </c>
      <c r="E80" s="7">
        <v>118379815</v>
      </c>
      <c r="F80" s="8">
        <v>219311205</v>
      </c>
      <c r="G80" s="6">
        <v>215960188</v>
      </c>
      <c r="H80" s="9">
        <v>215960188</v>
      </c>
      <c r="I80" s="10">
        <v>180902323</v>
      </c>
      <c r="J80" s="6">
        <v>365263603</v>
      </c>
      <c r="K80" s="7">
        <v>450161619</v>
      </c>
    </row>
    <row r="81" spans="1:11" ht="13.5" x14ac:dyDescent="0.25">
      <c r="A81" s="47" t="s">
        <v>32</v>
      </c>
      <c r="B81" s="37" t="s">
        <v>20</v>
      </c>
      <c r="C81" s="16">
        <v>94465832</v>
      </c>
      <c r="D81" s="16">
        <v>65963143</v>
      </c>
      <c r="E81" s="17">
        <v>293114837</v>
      </c>
      <c r="F81" s="18">
        <v>131752565</v>
      </c>
      <c r="G81" s="16">
        <v>122925407</v>
      </c>
      <c r="H81" s="19">
        <v>122925407</v>
      </c>
      <c r="I81" s="20">
        <v>126342063</v>
      </c>
      <c r="J81" s="16">
        <v>232598649</v>
      </c>
      <c r="K81" s="17">
        <v>158060258</v>
      </c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165587670</v>
      </c>
      <c r="D82" s="21">
        <f t="shared" si="14"/>
        <v>146242735</v>
      </c>
      <c r="E82" s="22">
        <f t="shared" si="14"/>
        <v>411494652</v>
      </c>
      <c r="F82" s="23">
        <f t="shared" si="14"/>
        <v>351063770</v>
      </c>
      <c r="G82" s="21">
        <f t="shared" si="14"/>
        <v>338885595</v>
      </c>
      <c r="H82" s="24">
        <f t="shared" si="14"/>
        <v>338885595</v>
      </c>
      <c r="I82" s="25">
        <f t="shared" si="14"/>
        <v>307244386</v>
      </c>
      <c r="J82" s="21">
        <f t="shared" si="14"/>
        <v>597862252</v>
      </c>
      <c r="K82" s="22">
        <f t="shared" si="14"/>
        <v>608221877</v>
      </c>
    </row>
    <row r="83" spans="1:11" ht="13.5" x14ac:dyDescent="0.25">
      <c r="A83" s="49" t="s">
        <v>107</v>
      </c>
      <c r="B83" s="37" t="s">
        <v>20</v>
      </c>
      <c r="C83" s="6"/>
      <c r="D83" s="6">
        <v>423500</v>
      </c>
      <c r="E83" s="7">
        <v>262826</v>
      </c>
      <c r="F83" s="8">
        <v>1807000</v>
      </c>
      <c r="G83" s="6">
        <v>3256247</v>
      </c>
      <c r="H83" s="9">
        <v>3256247</v>
      </c>
      <c r="I83" s="10">
        <v>7000000</v>
      </c>
      <c r="J83" s="6"/>
      <c r="K83" s="7">
        <v>2100000</v>
      </c>
    </row>
    <row r="84" spans="1:11" ht="13.5" x14ac:dyDescent="0.25">
      <c r="A84" s="47" t="s">
        <v>34</v>
      </c>
      <c r="B84" s="37" t="s">
        <v>20</v>
      </c>
      <c r="C84" s="11">
        <v>1059717</v>
      </c>
      <c r="D84" s="11">
        <v>6061988</v>
      </c>
      <c r="E84" s="12">
        <v>3302176</v>
      </c>
      <c r="F84" s="13"/>
      <c r="G84" s="11">
        <v>643363</v>
      </c>
      <c r="H84" s="14">
        <v>643363</v>
      </c>
      <c r="I84" s="15">
        <v>900000</v>
      </c>
      <c r="J84" s="11">
        <v>500000</v>
      </c>
      <c r="K84" s="12"/>
    </row>
    <row r="85" spans="1:11" ht="13.5" x14ac:dyDescent="0.25">
      <c r="A85" s="47" t="s">
        <v>35</v>
      </c>
      <c r="B85" s="37" t="s">
        <v>20</v>
      </c>
      <c r="C85" s="16">
        <v>2109858</v>
      </c>
      <c r="D85" s="16">
        <v>19420817</v>
      </c>
      <c r="E85" s="17">
        <v>10052432</v>
      </c>
      <c r="F85" s="18">
        <v>8000000</v>
      </c>
      <c r="G85" s="16">
        <v>4500000</v>
      </c>
      <c r="H85" s="19">
        <v>4500000</v>
      </c>
      <c r="I85" s="20">
        <v>3500000</v>
      </c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3169575</v>
      </c>
      <c r="D86" s="6">
        <f t="shared" si="15"/>
        <v>25482805</v>
      </c>
      <c r="E86" s="7">
        <f t="shared" si="15"/>
        <v>13354608</v>
      </c>
      <c r="F86" s="8">
        <f t="shared" si="15"/>
        <v>8000000</v>
      </c>
      <c r="G86" s="6">
        <f t="shared" si="15"/>
        <v>5143363</v>
      </c>
      <c r="H86" s="9">
        <f t="shared" si="15"/>
        <v>5143363</v>
      </c>
      <c r="I86" s="10">
        <f t="shared" si="15"/>
        <v>4400000</v>
      </c>
      <c r="J86" s="6">
        <f t="shared" si="15"/>
        <v>500000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111717244</v>
      </c>
      <c r="D87" s="6">
        <v>206665322</v>
      </c>
      <c r="E87" s="7">
        <v>116228468</v>
      </c>
      <c r="F87" s="8">
        <v>312453877</v>
      </c>
      <c r="G87" s="6">
        <v>219233641</v>
      </c>
      <c r="H87" s="9">
        <v>219233641</v>
      </c>
      <c r="I87" s="10">
        <v>311517979</v>
      </c>
      <c r="J87" s="6">
        <v>472341783</v>
      </c>
      <c r="K87" s="7">
        <v>516230605</v>
      </c>
    </row>
    <row r="88" spans="1:11" ht="13.5" x14ac:dyDescent="0.25">
      <c r="A88" s="47" t="s">
        <v>38</v>
      </c>
      <c r="B88" s="37" t="s">
        <v>20</v>
      </c>
      <c r="C88" s="16">
        <v>4091439</v>
      </c>
      <c r="D88" s="16">
        <v>40055998</v>
      </c>
      <c r="E88" s="17">
        <v>7599841</v>
      </c>
      <c r="F88" s="18">
        <v>1847500</v>
      </c>
      <c r="G88" s="16">
        <v>1838414</v>
      </c>
      <c r="H88" s="19">
        <v>1838414</v>
      </c>
      <c r="I88" s="20">
        <v>54478478</v>
      </c>
      <c r="J88" s="16">
        <v>15687429</v>
      </c>
      <c r="K88" s="17">
        <v>15687429</v>
      </c>
    </row>
    <row r="89" spans="1:11" ht="14.45" customHeight="1" x14ac:dyDescent="0.25">
      <c r="A89" s="46" t="s">
        <v>108</v>
      </c>
      <c r="B89" s="37" t="s">
        <v>30</v>
      </c>
      <c r="C89" s="21">
        <f t="shared" ref="C89:K89" si="16">SUM(C87:C88)</f>
        <v>115808683</v>
      </c>
      <c r="D89" s="21">
        <f t="shared" si="16"/>
        <v>246721320</v>
      </c>
      <c r="E89" s="22">
        <f t="shared" si="16"/>
        <v>123828309</v>
      </c>
      <c r="F89" s="23">
        <f t="shared" si="16"/>
        <v>314301377</v>
      </c>
      <c r="G89" s="21">
        <f t="shared" si="16"/>
        <v>221072055</v>
      </c>
      <c r="H89" s="24">
        <f t="shared" si="16"/>
        <v>221072055</v>
      </c>
      <c r="I89" s="25">
        <f t="shared" si="16"/>
        <v>365996457</v>
      </c>
      <c r="J89" s="21">
        <f t="shared" si="16"/>
        <v>488029212</v>
      </c>
      <c r="K89" s="22">
        <f t="shared" si="16"/>
        <v>531918034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>
        <v>250000</v>
      </c>
      <c r="J90" s="6">
        <v>250000</v>
      </c>
      <c r="K90" s="7">
        <v>250000</v>
      </c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23199944</v>
      </c>
      <c r="D92" s="16">
        <v>4875783</v>
      </c>
      <c r="E92" s="17">
        <v>43099824</v>
      </c>
      <c r="F92" s="18">
        <v>6912249</v>
      </c>
      <c r="G92" s="16">
        <v>5381221</v>
      </c>
      <c r="H92" s="19">
        <v>5381221</v>
      </c>
      <c r="I92" s="20">
        <v>21053938</v>
      </c>
      <c r="J92" s="16">
        <v>127591401</v>
      </c>
      <c r="K92" s="17">
        <v>8195000</v>
      </c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23199944</v>
      </c>
      <c r="D93" s="6">
        <f t="shared" si="17"/>
        <v>4875783</v>
      </c>
      <c r="E93" s="7">
        <f t="shared" si="17"/>
        <v>43099824</v>
      </c>
      <c r="F93" s="8">
        <f t="shared" si="17"/>
        <v>6912249</v>
      </c>
      <c r="G93" s="6">
        <f t="shared" si="17"/>
        <v>5381221</v>
      </c>
      <c r="H93" s="9">
        <f t="shared" si="17"/>
        <v>5381221</v>
      </c>
      <c r="I93" s="10">
        <f t="shared" si="17"/>
        <v>21053938</v>
      </c>
      <c r="J93" s="6">
        <f t="shared" si="17"/>
        <v>127591401</v>
      </c>
      <c r="K93" s="7">
        <f t="shared" si="17"/>
        <v>8195000</v>
      </c>
    </row>
    <row r="94" spans="1:11" ht="13.5" x14ac:dyDescent="0.25">
      <c r="A94" s="50" t="s">
        <v>43</v>
      </c>
      <c r="B94" s="37" t="s">
        <v>20</v>
      </c>
      <c r="C94" s="11">
        <v>14646552</v>
      </c>
      <c r="D94" s="11">
        <v>19869158</v>
      </c>
      <c r="E94" s="12">
        <v>39661618</v>
      </c>
      <c r="F94" s="13">
        <v>60342970</v>
      </c>
      <c r="G94" s="11">
        <v>67134970</v>
      </c>
      <c r="H94" s="14">
        <v>67134970</v>
      </c>
      <c r="I94" s="15">
        <v>16364715</v>
      </c>
      <c r="J94" s="11">
        <v>4344121</v>
      </c>
      <c r="K94" s="12">
        <v>13489829</v>
      </c>
    </row>
    <row r="95" spans="1:11" ht="13.5" x14ac:dyDescent="0.25">
      <c r="A95" s="49" t="s">
        <v>44</v>
      </c>
      <c r="B95" s="37" t="s">
        <v>20</v>
      </c>
      <c r="C95" s="6">
        <v>37233953</v>
      </c>
      <c r="D95" s="6">
        <v>20530816</v>
      </c>
      <c r="E95" s="7">
        <v>15957831</v>
      </c>
      <c r="F95" s="8">
        <v>951000</v>
      </c>
      <c r="G95" s="6">
        <v>1352153</v>
      </c>
      <c r="H95" s="9">
        <v>1352153</v>
      </c>
      <c r="I95" s="10">
        <v>1340000</v>
      </c>
      <c r="J95" s="6">
        <v>422000</v>
      </c>
      <c r="K95" s="7">
        <v>54000</v>
      </c>
    </row>
    <row r="96" spans="1:11" ht="13.5" x14ac:dyDescent="0.25">
      <c r="A96" s="49" t="s">
        <v>45</v>
      </c>
      <c r="B96" s="37" t="s">
        <v>20</v>
      </c>
      <c r="C96" s="6">
        <v>29062307</v>
      </c>
      <c r="D96" s="6">
        <v>68559426</v>
      </c>
      <c r="E96" s="7">
        <v>27312516</v>
      </c>
      <c r="F96" s="8">
        <v>1030000</v>
      </c>
      <c r="G96" s="6">
        <v>1164000</v>
      </c>
      <c r="H96" s="9">
        <v>1164000</v>
      </c>
      <c r="I96" s="10">
        <v>3560000</v>
      </c>
      <c r="J96" s="6">
        <v>5500000</v>
      </c>
      <c r="K96" s="7">
        <v>11000000</v>
      </c>
    </row>
    <row r="97" spans="1:11" ht="13.5" x14ac:dyDescent="0.25">
      <c r="A97" s="50" t="s">
        <v>46</v>
      </c>
      <c r="B97" s="48" t="s">
        <v>20</v>
      </c>
      <c r="C97" s="6">
        <v>930011</v>
      </c>
      <c r="D97" s="6">
        <v>12801337</v>
      </c>
      <c r="E97" s="7">
        <v>14622320</v>
      </c>
      <c r="F97" s="8">
        <v>9770000</v>
      </c>
      <c r="G97" s="6">
        <v>8751481</v>
      </c>
      <c r="H97" s="9">
        <v>8751481</v>
      </c>
      <c r="I97" s="10">
        <v>7250000</v>
      </c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5934598119</v>
      </c>
      <c r="D101" s="38">
        <f t="shared" ref="D101:K101" si="18">D111+D114+D115+D118+D121+D122+SUM(D125:D131)</f>
        <v>6098094055</v>
      </c>
      <c r="E101" s="39">
        <f t="shared" si="18"/>
        <v>7675072900</v>
      </c>
      <c r="F101" s="40">
        <f t="shared" si="18"/>
        <v>11619998243</v>
      </c>
      <c r="G101" s="38">
        <f t="shared" si="18"/>
        <v>9582065279</v>
      </c>
      <c r="H101" s="41">
        <f t="shared" si="18"/>
        <v>9582065279</v>
      </c>
      <c r="I101" s="42">
        <f t="shared" si="18"/>
        <v>11758151121</v>
      </c>
      <c r="J101" s="38">
        <f t="shared" si="18"/>
        <v>14815284760</v>
      </c>
      <c r="K101" s="39">
        <f t="shared" si="18"/>
        <v>15956669814</v>
      </c>
    </row>
    <row r="102" spans="1:11" ht="13.5" x14ac:dyDescent="0.25">
      <c r="A102" s="44" t="s">
        <v>19</v>
      </c>
      <c r="B102" s="45" t="s">
        <v>20</v>
      </c>
      <c r="C102" s="6">
        <v>721040004</v>
      </c>
      <c r="D102" s="6">
        <v>831948265</v>
      </c>
      <c r="E102" s="7">
        <v>971449943</v>
      </c>
      <c r="F102" s="8">
        <v>2892847242</v>
      </c>
      <c r="G102" s="6">
        <v>1382307184</v>
      </c>
      <c r="H102" s="9">
        <v>1382307184</v>
      </c>
      <c r="I102" s="10">
        <v>1962475631</v>
      </c>
      <c r="J102" s="6">
        <v>2234745620</v>
      </c>
      <c r="K102" s="7">
        <v>3417865462</v>
      </c>
    </row>
    <row r="103" spans="1:11" ht="13.5" x14ac:dyDescent="0.25">
      <c r="A103" s="44" t="s">
        <v>21</v>
      </c>
      <c r="B103" s="45" t="s">
        <v>20</v>
      </c>
      <c r="C103" s="6">
        <v>115158779</v>
      </c>
      <c r="D103" s="6">
        <v>141274870</v>
      </c>
      <c r="E103" s="7">
        <v>105525224</v>
      </c>
      <c r="F103" s="8">
        <v>360346268</v>
      </c>
      <c r="G103" s="6">
        <v>275995500</v>
      </c>
      <c r="H103" s="9">
        <v>275995500</v>
      </c>
      <c r="I103" s="10">
        <v>416966043</v>
      </c>
      <c r="J103" s="6">
        <v>445030173</v>
      </c>
      <c r="K103" s="7">
        <v>504713452</v>
      </c>
    </row>
    <row r="104" spans="1:11" ht="13.5" x14ac:dyDescent="0.25">
      <c r="A104" s="44" t="s">
        <v>22</v>
      </c>
      <c r="B104" s="45" t="s">
        <v>20</v>
      </c>
      <c r="C104" s="6">
        <v>952818464</v>
      </c>
      <c r="D104" s="6">
        <v>825598639</v>
      </c>
      <c r="E104" s="7">
        <v>969691722</v>
      </c>
      <c r="F104" s="8">
        <v>1354979817</v>
      </c>
      <c r="G104" s="6">
        <v>1244324901</v>
      </c>
      <c r="H104" s="9">
        <v>1244324901</v>
      </c>
      <c r="I104" s="10">
        <v>1571632758</v>
      </c>
      <c r="J104" s="6">
        <v>1771538079</v>
      </c>
      <c r="K104" s="7">
        <v>1674221531</v>
      </c>
    </row>
    <row r="105" spans="1:11" ht="13.5" x14ac:dyDescent="0.25">
      <c r="A105" s="44" t="s">
        <v>23</v>
      </c>
      <c r="B105" s="45" t="s">
        <v>20</v>
      </c>
      <c r="C105" s="6">
        <v>1210173627</v>
      </c>
      <c r="D105" s="6">
        <v>1025104790</v>
      </c>
      <c r="E105" s="7">
        <v>1354343155</v>
      </c>
      <c r="F105" s="8">
        <v>1393121186</v>
      </c>
      <c r="G105" s="6">
        <v>1552173657</v>
      </c>
      <c r="H105" s="9">
        <v>1552173657</v>
      </c>
      <c r="I105" s="10">
        <v>1639699895</v>
      </c>
      <c r="J105" s="6">
        <v>2287083607</v>
      </c>
      <c r="K105" s="7">
        <v>2188341383</v>
      </c>
    </row>
    <row r="106" spans="1:11" ht="13.5" x14ac:dyDescent="0.25">
      <c r="A106" s="44" t="s">
        <v>24</v>
      </c>
      <c r="B106" s="45" t="s">
        <v>20</v>
      </c>
      <c r="C106" s="6">
        <v>493456846</v>
      </c>
      <c r="D106" s="6">
        <v>532712407</v>
      </c>
      <c r="E106" s="7">
        <v>1038689436</v>
      </c>
      <c r="F106" s="8">
        <v>2067703271</v>
      </c>
      <c r="G106" s="6">
        <v>1727724133</v>
      </c>
      <c r="H106" s="9">
        <v>1727724133</v>
      </c>
      <c r="I106" s="10">
        <v>2121817070</v>
      </c>
      <c r="J106" s="6">
        <v>3003237374</v>
      </c>
      <c r="K106" s="7">
        <v>3840445342</v>
      </c>
    </row>
    <row r="107" spans="1:11" ht="13.5" x14ac:dyDescent="0.25">
      <c r="A107" s="44" t="s">
        <v>25</v>
      </c>
      <c r="B107" s="45" t="s">
        <v>20</v>
      </c>
      <c r="C107" s="6">
        <v>171051289</v>
      </c>
      <c r="D107" s="6">
        <v>87198073</v>
      </c>
      <c r="E107" s="7">
        <v>339816894</v>
      </c>
      <c r="F107" s="8">
        <v>567479416</v>
      </c>
      <c r="G107" s="6">
        <v>210551139</v>
      </c>
      <c r="H107" s="9">
        <v>210551139</v>
      </c>
      <c r="I107" s="10">
        <v>567635336</v>
      </c>
      <c r="J107" s="6">
        <v>725800204</v>
      </c>
      <c r="K107" s="7">
        <v>585123784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>
        <v>12955657</v>
      </c>
      <c r="D109" s="11">
        <v>722795</v>
      </c>
      <c r="E109" s="12">
        <v>10965073</v>
      </c>
      <c r="F109" s="13">
        <v>44420517</v>
      </c>
      <c r="G109" s="11">
        <v>13982073</v>
      </c>
      <c r="H109" s="14">
        <v>13982073</v>
      </c>
      <c r="I109" s="15">
        <v>66697198</v>
      </c>
      <c r="J109" s="11">
        <v>172481583</v>
      </c>
      <c r="K109" s="12">
        <v>150491861</v>
      </c>
    </row>
    <row r="110" spans="1:11" ht="13.5" x14ac:dyDescent="0.25">
      <c r="A110" s="44" t="s">
        <v>28</v>
      </c>
      <c r="B110" s="37" t="s">
        <v>20</v>
      </c>
      <c r="C110" s="16">
        <v>135483044</v>
      </c>
      <c r="D110" s="16">
        <v>160529883</v>
      </c>
      <c r="E110" s="17">
        <v>131783719</v>
      </c>
      <c r="F110" s="18">
        <v>147433908</v>
      </c>
      <c r="G110" s="16">
        <v>113542907</v>
      </c>
      <c r="H110" s="19">
        <v>113542907</v>
      </c>
      <c r="I110" s="20">
        <v>211518333</v>
      </c>
      <c r="J110" s="16">
        <v>182846988</v>
      </c>
      <c r="K110" s="17">
        <v>95286637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3812137710</v>
      </c>
      <c r="D111" s="6">
        <f t="shared" ref="D111:K111" si="19">SUM(D102:D110)</f>
        <v>3605089722</v>
      </c>
      <c r="E111" s="7">
        <f t="shared" si="19"/>
        <v>4922265166</v>
      </c>
      <c r="F111" s="8">
        <f t="shared" si="19"/>
        <v>8828331625</v>
      </c>
      <c r="G111" s="6">
        <f t="shared" si="19"/>
        <v>6520601494</v>
      </c>
      <c r="H111" s="9">
        <f t="shared" si="19"/>
        <v>6520601494</v>
      </c>
      <c r="I111" s="10">
        <f t="shared" si="19"/>
        <v>8558442264</v>
      </c>
      <c r="J111" s="6">
        <f t="shared" si="19"/>
        <v>10822763628</v>
      </c>
      <c r="K111" s="7">
        <f t="shared" si="19"/>
        <v>12456489452</v>
      </c>
    </row>
    <row r="112" spans="1:11" ht="13.5" x14ac:dyDescent="0.25">
      <c r="A112" s="47" t="s">
        <v>31</v>
      </c>
      <c r="B112" s="48" t="s">
        <v>20</v>
      </c>
      <c r="C112" s="6">
        <v>100447290</v>
      </c>
      <c r="D112" s="6">
        <v>193574636</v>
      </c>
      <c r="E112" s="7">
        <v>280972191</v>
      </c>
      <c r="F112" s="8">
        <v>550732123</v>
      </c>
      <c r="G112" s="6">
        <v>581937252</v>
      </c>
      <c r="H112" s="9">
        <v>581937252</v>
      </c>
      <c r="I112" s="10">
        <v>476124034</v>
      </c>
      <c r="J112" s="6">
        <v>745119059</v>
      </c>
      <c r="K112" s="7">
        <v>825504100</v>
      </c>
    </row>
    <row r="113" spans="1:11" ht="13.5" x14ac:dyDescent="0.25">
      <c r="A113" s="47" t="s">
        <v>32</v>
      </c>
      <c r="B113" s="37" t="s">
        <v>20</v>
      </c>
      <c r="C113" s="16">
        <v>115322805</v>
      </c>
      <c r="D113" s="16">
        <v>97507726</v>
      </c>
      <c r="E113" s="17">
        <v>354839467</v>
      </c>
      <c r="F113" s="18">
        <v>208000270</v>
      </c>
      <c r="G113" s="16">
        <v>201079347</v>
      </c>
      <c r="H113" s="19">
        <v>201079347</v>
      </c>
      <c r="I113" s="20">
        <v>189644535</v>
      </c>
      <c r="J113" s="16">
        <v>289909665</v>
      </c>
      <c r="K113" s="17">
        <v>194114591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215770095</v>
      </c>
      <c r="D114" s="21">
        <f t="shared" si="20"/>
        <v>291082362</v>
      </c>
      <c r="E114" s="22">
        <f t="shared" si="20"/>
        <v>635811658</v>
      </c>
      <c r="F114" s="23">
        <f t="shared" si="20"/>
        <v>758732393</v>
      </c>
      <c r="G114" s="21">
        <f t="shared" si="20"/>
        <v>783016599</v>
      </c>
      <c r="H114" s="24">
        <f t="shared" si="20"/>
        <v>783016599</v>
      </c>
      <c r="I114" s="25">
        <f t="shared" si="20"/>
        <v>665768569</v>
      </c>
      <c r="J114" s="21">
        <f t="shared" si="20"/>
        <v>1035028724</v>
      </c>
      <c r="K114" s="22">
        <f t="shared" si="20"/>
        <v>1019618691</v>
      </c>
    </row>
    <row r="115" spans="1:11" ht="13.5" x14ac:dyDescent="0.25">
      <c r="A115" s="49" t="s">
        <v>107</v>
      </c>
      <c r="B115" s="37" t="s">
        <v>20</v>
      </c>
      <c r="C115" s="6">
        <v>2731709</v>
      </c>
      <c r="D115" s="6">
        <v>-1732080</v>
      </c>
      <c r="E115" s="7">
        <v>-5142</v>
      </c>
      <c r="F115" s="8">
        <v>3421000</v>
      </c>
      <c r="G115" s="6">
        <v>4161647</v>
      </c>
      <c r="H115" s="9">
        <v>4161647</v>
      </c>
      <c r="I115" s="10">
        <v>8000000</v>
      </c>
      <c r="J115" s="6"/>
      <c r="K115" s="7">
        <v>2100000</v>
      </c>
    </row>
    <row r="116" spans="1:11" ht="13.5" x14ac:dyDescent="0.25">
      <c r="A116" s="47" t="s">
        <v>34</v>
      </c>
      <c r="B116" s="37" t="s">
        <v>20</v>
      </c>
      <c r="C116" s="11">
        <v>-3883395</v>
      </c>
      <c r="D116" s="11">
        <v>34202890</v>
      </c>
      <c r="E116" s="12">
        <v>47834115</v>
      </c>
      <c r="F116" s="13">
        <v>2520000</v>
      </c>
      <c r="G116" s="11">
        <v>7388185</v>
      </c>
      <c r="H116" s="14">
        <v>7388185</v>
      </c>
      <c r="I116" s="15">
        <v>4789130</v>
      </c>
      <c r="J116" s="11">
        <v>2250000</v>
      </c>
      <c r="K116" s="12">
        <v>1450000</v>
      </c>
    </row>
    <row r="117" spans="1:11" ht="13.5" x14ac:dyDescent="0.25">
      <c r="A117" s="47" t="s">
        <v>35</v>
      </c>
      <c r="B117" s="37" t="s">
        <v>20</v>
      </c>
      <c r="C117" s="16">
        <v>11981117</v>
      </c>
      <c r="D117" s="16">
        <v>63316743</v>
      </c>
      <c r="E117" s="17">
        <v>24689055</v>
      </c>
      <c r="F117" s="18">
        <v>8350000</v>
      </c>
      <c r="G117" s="16">
        <v>4742600</v>
      </c>
      <c r="H117" s="19">
        <v>4742600</v>
      </c>
      <c r="I117" s="20">
        <v>4500000</v>
      </c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8097722</v>
      </c>
      <c r="D118" s="6">
        <f t="shared" si="21"/>
        <v>97519633</v>
      </c>
      <c r="E118" s="7">
        <f t="shared" si="21"/>
        <v>72523170</v>
      </c>
      <c r="F118" s="8">
        <f t="shared" si="21"/>
        <v>10870000</v>
      </c>
      <c r="G118" s="6">
        <f t="shared" si="21"/>
        <v>12130785</v>
      </c>
      <c r="H118" s="9">
        <f t="shared" si="21"/>
        <v>12130785</v>
      </c>
      <c r="I118" s="10">
        <f t="shared" si="21"/>
        <v>9289130</v>
      </c>
      <c r="J118" s="6">
        <f t="shared" si="21"/>
        <v>2250000</v>
      </c>
      <c r="K118" s="7">
        <f t="shared" si="21"/>
        <v>1450000</v>
      </c>
    </row>
    <row r="119" spans="1:11" ht="13.5" x14ac:dyDescent="0.25">
      <c r="A119" s="47" t="s">
        <v>37</v>
      </c>
      <c r="B119" s="48" t="s">
        <v>20</v>
      </c>
      <c r="C119" s="6">
        <v>297262738</v>
      </c>
      <c r="D119" s="6">
        <v>394539436</v>
      </c>
      <c r="E119" s="7">
        <v>435336197</v>
      </c>
      <c r="F119" s="8">
        <v>523989885</v>
      </c>
      <c r="G119" s="6">
        <v>413918185</v>
      </c>
      <c r="H119" s="9">
        <v>413918185</v>
      </c>
      <c r="I119" s="10">
        <v>498832966</v>
      </c>
      <c r="J119" s="6">
        <v>798473487</v>
      </c>
      <c r="K119" s="7">
        <v>763966431</v>
      </c>
    </row>
    <row r="120" spans="1:11" ht="13.5" x14ac:dyDescent="0.25">
      <c r="A120" s="47" t="s">
        <v>38</v>
      </c>
      <c r="B120" s="37" t="s">
        <v>20</v>
      </c>
      <c r="C120" s="16">
        <v>-1268979</v>
      </c>
      <c r="D120" s="16">
        <v>93686826</v>
      </c>
      <c r="E120" s="17">
        <v>32428639</v>
      </c>
      <c r="F120" s="18">
        <v>159619280</v>
      </c>
      <c r="G120" s="16">
        <v>201513466</v>
      </c>
      <c r="H120" s="19">
        <v>201513466</v>
      </c>
      <c r="I120" s="20">
        <v>176140139</v>
      </c>
      <c r="J120" s="16">
        <v>125912087</v>
      </c>
      <c r="K120" s="17">
        <v>113201622</v>
      </c>
    </row>
    <row r="121" spans="1:11" ht="14.45" customHeight="1" x14ac:dyDescent="0.25">
      <c r="A121" s="46" t="s">
        <v>108</v>
      </c>
      <c r="B121" s="37" t="s">
        <v>30</v>
      </c>
      <c r="C121" s="21">
        <f t="shared" ref="C121:K121" si="22">SUM(C119:C120)</f>
        <v>295993759</v>
      </c>
      <c r="D121" s="21">
        <f t="shared" si="22"/>
        <v>488226262</v>
      </c>
      <c r="E121" s="22">
        <f t="shared" si="22"/>
        <v>467764836</v>
      </c>
      <c r="F121" s="23">
        <f t="shared" si="22"/>
        <v>683609165</v>
      </c>
      <c r="G121" s="21">
        <f t="shared" si="22"/>
        <v>615431651</v>
      </c>
      <c r="H121" s="24">
        <f t="shared" si="22"/>
        <v>615431651</v>
      </c>
      <c r="I121" s="25">
        <f t="shared" si="22"/>
        <v>674973105</v>
      </c>
      <c r="J121" s="21">
        <f t="shared" si="22"/>
        <v>924385574</v>
      </c>
      <c r="K121" s="22">
        <f t="shared" si="22"/>
        <v>877168053</v>
      </c>
    </row>
    <row r="122" spans="1:11" ht="13.5" x14ac:dyDescent="0.25">
      <c r="A122" s="49" t="s">
        <v>39</v>
      </c>
      <c r="B122" s="37" t="s">
        <v>20</v>
      </c>
      <c r="C122" s="6">
        <v>66749</v>
      </c>
      <c r="D122" s="6"/>
      <c r="E122" s="7"/>
      <c r="F122" s="8"/>
      <c r="G122" s="6">
        <v>20868</v>
      </c>
      <c r="H122" s="9">
        <v>20868</v>
      </c>
      <c r="I122" s="10">
        <v>571739</v>
      </c>
      <c r="J122" s="6">
        <v>576087</v>
      </c>
      <c r="K122" s="7">
        <v>506522</v>
      </c>
    </row>
    <row r="123" spans="1:11" ht="13.5" x14ac:dyDescent="0.25">
      <c r="A123" s="47" t="s">
        <v>40</v>
      </c>
      <c r="B123" s="37" t="s">
        <v>20</v>
      </c>
      <c r="C123" s="11"/>
      <c r="D123" s="11"/>
      <c r="E123" s="12">
        <v>167780</v>
      </c>
      <c r="F123" s="13"/>
      <c r="G123" s="11">
        <v>81000</v>
      </c>
      <c r="H123" s="14">
        <v>81000</v>
      </c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125713356</v>
      </c>
      <c r="D124" s="16">
        <v>36466301</v>
      </c>
      <c r="E124" s="17">
        <v>166283091</v>
      </c>
      <c r="F124" s="18">
        <v>53836421</v>
      </c>
      <c r="G124" s="16">
        <v>44044397</v>
      </c>
      <c r="H124" s="19">
        <v>44044397</v>
      </c>
      <c r="I124" s="20">
        <v>86636870</v>
      </c>
      <c r="J124" s="16">
        <v>371931465</v>
      </c>
      <c r="K124" s="17">
        <v>210697762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125713356</v>
      </c>
      <c r="D125" s="6">
        <f t="shared" si="23"/>
        <v>36466301</v>
      </c>
      <c r="E125" s="7">
        <f t="shared" si="23"/>
        <v>166450871</v>
      </c>
      <c r="F125" s="8">
        <f t="shared" si="23"/>
        <v>53836421</v>
      </c>
      <c r="G125" s="6">
        <f t="shared" si="23"/>
        <v>44125397</v>
      </c>
      <c r="H125" s="9">
        <f t="shared" si="23"/>
        <v>44125397</v>
      </c>
      <c r="I125" s="10">
        <f t="shared" si="23"/>
        <v>86636870</v>
      </c>
      <c r="J125" s="6">
        <f t="shared" si="23"/>
        <v>371931465</v>
      </c>
      <c r="K125" s="7">
        <f t="shared" si="23"/>
        <v>210697762</v>
      </c>
    </row>
    <row r="126" spans="1:11" ht="13.5" x14ac:dyDescent="0.25">
      <c r="A126" s="50" t="s">
        <v>43</v>
      </c>
      <c r="B126" s="37" t="s">
        <v>20</v>
      </c>
      <c r="C126" s="11">
        <v>259531517</v>
      </c>
      <c r="D126" s="11">
        <v>301522609</v>
      </c>
      <c r="E126" s="12">
        <v>302258960</v>
      </c>
      <c r="F126" s="13">
        <v>282759636</v>
      </c>
      <c r="G126" s="11">
        <v>302813352</v>
      </c>
      <c r="H126" s="14">
        <v>302813352</v>
      </c>
      <c r="I126" s="15">
        <v>258369367</v>
      </c>
      <c r="J126" s="11">
        <v>208881606</v>
      </c>
      <c r="K126" s="12">
        <v>212588693</v>
      </c>
    </row>
    <row r="127" spans="1:11" ht="13.5" x14ac:dyDescent="0.25">
      <c r="A127" s="49" t="s">
        <v>44</v>
      </c>
      <c r="B127" s="37" t="s">
        <v>20</v>
      </c>
      <c r="C127" s="6">
        <v>326009503</v>
      </c>
      <c r="D127" s="6">
        <v>81245428</v>
      </c>
      <c r="E127" s="7">
        <v>100831385</v>
      </c>
      <c r="F127" s="8">
        <v>217028105</v>
      </c>
      <c r="G127" s="6">
        <v>67487375</v>
      </c>
      <c r="H127" s="9">
        <v>67487375</v>
      </c>
      <c r="I127" s="10">
        <v>54571358</v>
      </c>
      <c r="J127" s="6">
        <v>70960344</v>
      </c>
      <c r="K127" s="7">
        <v>173047853</v>
      </c>
    </row>
    <row r="128" spans="1:11" ht="13.5" x14ac:dyDescent="0.25">
      <c r="A128" s="49" t="s">
        <v>45</v>
      </c>
      <c r="B128" s="37" t="s">
        <v>20</v>
      </c>
      <c r="C128" s="6">
        <v>183946496</v>
      </c>
      <c r="D128" s="6">
        <v>300824201</v>
      </c>
      <c r="E128" s="7">
        <v>221828520</v>
      </c>
      <c r="F128" s="8">
        <v>224701058</v>
      </c>
      <c r="G128" s="6">
        <v>379108162</v>
      </c>
      <c r="H128" s="9">
        <v>379108162</v>
      </c>
      <c r="I128" s="10">
        <v>341776362</v>
      </c>
      <c r="J128" s="6">
        <v>285247993</v>
      </c>
      <c r="K128" s="7">
        <v>344683785</v>
      </c>
    </row>
    <row r="129" spans="1:11" ht="13.5" x14ac:dyDescent="0.25">
      <c r="A129" s="50" t="s">
        <v>46</v>
      </c>
      <c r="B129" s="48" t="s">
        <v>20</v>
      </c>
      <c r="C129" s="6">
        <v>670449471</v>
      </c>
      <c r="D129" s="6">
        <v>881288327</v>
      </c>
      <c r="E129" s="7">
        <v>760506389</v>
      </c>
      <c r="F129" s="8">
        <v>531268840</v>
      </c>
      <c r="G129" s="6">
        <v>704694908</v>
      </c>
      <c r="H129" s="9">
        <v>704694908</v>
      </c>
      <c r="I129" s="10">
        <v>922766105</v>
      </c>
      <c r="J129" s="6">
        <v>985774972</v>
      </c>
      <c r="K129" s="7">
        <v>614124592</v>
      </c>
    </row>
    <row r="130" spans="1:11" ht="13.5" x14ac:dyDescent="0.25">
      <c r="A130" s="49" t="s">
        <v>47</v>
      </c>
      <c r="B130" s="37" t="s">
        <v>20</v>
      </c>
      <c r="C130" s="6">
        <v>34150032</v>
      </c>
      <c r="D130" s="6">
        <v>16561290</v>
      </c>
      <c r="E130" s="7">
        <v>24837087</v>
      </c>
      <c r="F130" s="8">
        <v>25440000</v>
      </c>
      <c r="G130" s="6">
        <v>148473041</v>
      </c>
      <c r="H130" s="9">
        <v>148473041</v>
      </c>
      <c r="I130" s="10">
        <v>176986252</v>
      </c>
      <c r="J130" s="6">
        <v>107484367</v>
      </c>
      <c r="K130" s="7">
        <v>44194411</v>
      </c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5934598119</v>
      </c>
      <c r="D132" s="54">
        <f t="shared" ref="D132:K132" si="24">+D5+D37+D69</f>
        <v>6098094055</v>
      </c>
      <c r="E132" s="55">
        <f t="shared" si="24"/>
        <v>7675072900</v>
      </c>
      <c r="F132" s="56">
        <f t="shared" si="24"/>
        <v>11619998243</v>
      </c>
      <c r="G132" s="54">
        <f t="shared" si="24"/>
        <v>9582065279</v>
      </c>
      <c r="H132" s="57">
        <f t="shared" si="24"/>
        <v>9582065279</v>
      </c>
      <c r="I132" s="58">
        <f t="shared" si="24"/>
        <v>11758151121</v>
      </c>
      <c r="J132" s="54">
        <f t="shared" si="24"/>
        <v>14815284760</v>
      </c>
      <c r="K132" s="55">
        <f t="shared" si="24"/>
        <v>15956669814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62185350053</v>
      </c>
      <c r="D134" s="38">
        <f t="shared" ref="D134:K134" si="25">D144+D147+D148+D151+D154+D155+SUM(D158:D164)</f>
        <v>76553412014</v>
      </c>
      <c r="E134" s="39">
        <f t="shared" si="25"/>
        <v>81659223614</v>
      </c>
      <c r="F134" s="40">
        <f t="shared" si="25"/>
        <v>87410164638</v>
      </c>
      <c r="G134" s="38">
        <f t="shared" si="25"/>
        <v>87030530117</v>
      </c>
      <c r="H134" s="41">
        <f t="shared" si="25"/>
        <v>87030530117</v>
      </c>
      <c r="I134" s="42">
        <f t="shared" si="25"/>
        <v>96321309181</v>
      </c>
      <c r="J134" s="38">
        <f t="shared" si="25"/>
        <v>105133326625</v>
      </c>
      <c r="K134" s="39">
        <f t="shared" si="25"/>
        <v>115430973797</v>
      </c>
    </row>
    <row r="135" spans="1:11" ht="13.5" x14ac:dyDescent="0.25">
      <c r="A135" s="44" t="s">
        <v>19</v>
      </c>
      <c r="B135" s="45" t="s">
        <v>20</v>
      </c>
      <c r="C135" s="6">
        <v>11918671917</v>
      </c>
      <c r="D135" s="6">
        <v>15112589649</v>
      </c>
      <c r="E135" s="7">
        <v>15981044892</v>
      </c>
      <c r="F135" s="8">
        <v>16416755709</v>
      </c>
      <c r="G135" s="6">
        <v>14859844456</v>
      </c>
      <c r="H135" s="9">
        <v>14859844456</v>
      </c>
      <c r="I135" s="10">
        <v>15855339785</v>
      </c>
      <c r="J135" s="6">
        <v>17037128728</v>
      </c>
      <c r="K135" s="7">
        <v>19516403622</v>
      </c>
    </row>
    <row r="136" spans="1:11" ht="13.5" x14ac:dyDescent="0.25">
      <c r="A136" s="44" t="s">
        <v>21</v>
      </c>
      <c r="B136" s="45" t="s">
        <v>20</v>
      </c>
      <c r="C136" s="6">
        <v>1711543225</v>
      </c>
      <c r="D136" s="6">
        <v>2037253025</v>
      </c>
      <c r="E136" s="7">
        <v>2194907585</v>
      </c>
      <c r="F136" s="8">
        <v>2365843839</v>
      </c>
      <c r="G136" s="6">
        <v>2450845561</v>
      </c>
      <c r="H136" s="9">
        <v>2450845561</v>
      </c>
      <c r="I136" s="10">
        <v>2563174072</v>
      </c>
      <c r="J136" s="6">
        <v>2862959223</v>
      </c>
      <c r="K136" s="7">
        <v>3230832744</v>
      </c>
    </row>
    <row r="137" spans="1:11" ht="13.5" x14ac:dyDescent="0.25">
      <c r="A137" s="44" t="s">
        <v>22</v>
      </c>
      <c r="B137" s="45" t="s">
        <v>20</v>
      </c>
      <c r="C137" s="6">
        <v>9699567607</v>
      </c>
      <c r="D137" s="6">
        <v>11833945485</v>
      </c>
      <c r="E137" s="7">
        <v>12394442985</v>
      </c>
      <c r="F137" s="8">
        <v>12491186410</v>
      </c>
      <c r="G137" s="6">
        <v>12964050756</v>
      </c>
      <c r="H137" s="9">
        <v>12964050756</v>
      </c>
      <c r="I137" s="10">
        <v>14280133253</v>
      </c>
      <c r="J137" s="6">
        <v>15288362845</v>
      </c>
      <c r="K137" s="7">
        <v>16286400405</v>
      </c>
    </row>
    <row r="138" spans="1:11" ht="13.5" x14ac:dyDescent="0.25">
      <c r="A138" s="44" t="s">
        <v>23</v>
      </c>
      <c r="B138" s="45" t="s">
        <v>20</v>
      </c>
      <c r="C138" s="6">
        <v>6717933130</v>
      </c>
      <c r="D138" s="6">
        <v>9221155954</v>
      </c>
      <c r="E138" s="7">
        <v>10999216169</v>
      </c>
      <c r="F138" s="8">
        <v>11013046596</v>
      </c>
      <c r="G138" s="6">
        <v>10917196525</v>
      </c>
      <c r="H138" s="9">
        <v>10917196525</v>
      </c>
      <c r="I138" s="10">
        <v>12394564810</v>
      </c>
      <c r="J138" s="6">
        <v>14016528339</v>
      </c>
      <c r="K138" s="7">
        <v>15619437718</v>
      </c>
    </row>
    <row r="139" spans="1:11" ht="13.5" x14ac:dyDescent="0.25">
      <c r="A139" s="44" t="s">
        <v>24</v>
      </c>
      <c r="B139" s="45" t="s">
        <v>20</v>
      </c>
      <c r="C139" s="6">
        <v>5358468354</v>
      </c>
      <c r="D139" s="6">
        <v>7773935209</v>
      </c>
      <c r="E139" s="7">
        <v>8955325663</v>
      </c>
      <c r="F139" s="8">
        <v>9120590842</v>
      </c>
      <c r="G139" s="6">
        <v>8710314272</v>
      </c>
      <c r="H139" s="9">
        <v>8710314272</v>
      </c>
      <c r="I139" s="10">
        <v>11098404071</v>
      </c>
      <c r="J139" s="6">
        <v>13560107762</v>
      </c>
      <c r="K139" s="7">
        <v>16801447091</v>
      </c>
    </row>
    <row r="140" spans="1:11" ht="13.5" x14ac:dyDescent="0.25">
      <c r="A140" s="44" t="s">
        <v>25</v>
      </c>
      <c r="B140" s="45" t="s">
        <v>20</v>
      </c>
      <c r="C140" s="6">
        <v>1095096263</v>
      </c>
      <c r="D140" s="6">
        <v>1084355146</v>
      </c>
      <c r="E140" s="7">
        <v>1223780235</v>
      </c>
      <c r="F140" s="8">
        <v>1563599090</v>
      </c>
      <c r="G140" s="6">
        <v>1167732755</v>
      </c>
      <c r="H140" s="9">
        <v>1167732755</v>
      </c>
      <c r="I140" s="10">
        <v>1667074950</v>
      </c>
      <c r="J140" s="6">
        <v>2094046369</v>
      </c>
      <c r="K140" s="7">
        <v>2521408668</v>
      </c>
    </row>
    <row r="141" spans="1:11" ht="13.5" x14ac:dyDescent="0.25">
      <c r="A141" s="44" t="s">
        <v>26</v>
      </c>
      <c r="B141" s="37" t="s">
        <v>20</v>
      </c>
      <c r="C141" s="6">
        <v>23245128</v>
      </c>
      <c r="D141" s="6">
        <v>22901104</v>
      </c>
      <c r="E141" s="7">
        <v>-419900</v>
      </c>
      <c r="F141" s="8">
        <v>-49971</v>
      </c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182936166</v>
      </c>
      <c r="D142" s="11">
        <v>158631569</v>
      </c>
      <c r="E142" s="12">
        <v>157629481</v>
      </c>
      <c r="F142" s="13">
        <v>152365846</v>
      </c>
      <c r="G142" s="11">
        <v>149696978</v>
      </c>
      <c r="H142" s="14">
        <v>149696978</v>
      </c>
      <c r="I142" s="15">
        <v>222078664</v>
      </c>
      <c r="J142" s="11">
        <v>384835909</v>
      </c>
      <c r="K142" s="12">
        <v>520039409</v>
      </c>
    </row>
    <row r="143" spans="1:11" ht="13.5" x14ac:dyDescent="0.25">
      <c r="A143" s="44" t="s">
        <v>28</v>
      </c>
      <c r="B143" s="37" t="s">
        <v>20</v>
      </c>
      <c r="C143" s="16">
        <v>777464582</v>
      </c>
      <c r="D143" s="16">
        <v>896195493</v>
      </c>
      <c r="E143" s="17">
        <v>967925364</v>
      </c>
      <c r="F143" s="18">
        <v>805965862</v>
      </c>
      <c r="G143" s="16">
        <v>880815824</v>
      </c>
      <c r="H143" s="19">
        <v>880815824</v>
      </c>
      <c r="I143" s="20">
        <v>1086165671</v>
      </c>
      <c r="J143" s="16">
        <v>1155874466</v>
      </c>
      <c r="K143" s="17">
        <v>1133160949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37484926372</v>
      </c>
      <c r="D144" s="6">
        <f t="shared" ref="D144:K144" si="26">SUM(D135:D143)</f>
        <v>48140962634</v>
      </c>
      <c r="E144" s="7">
        <f t="shared" si="26"/>
        <v>52873852474</v>
      </c>
      <c r="F144" s="8">
        <f t="shared" si="26"/>
        <v>53929304223</v>
      </c>
      <c r="G144" s="6">
        <f t="shared" si="26"/>
        <v>52100497127</v>
      </c>
      <c r="H144" s="9">
        <f t="shared" si="26"/>
        <v>52100497127</v>
      </c>
      <c r="I144" s="10">
        <f t="shared" si="26"/>
        <v>59166935276</v>
      </c>
      <c r="J144" s="6">
        <f t="shared" si="26"/>
        <v>66399843641</v>
      </c>
      <c r="K144" s="7">
        <f t="shared" si="26"/>
        <v>75629130606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8095748873</v>
      </c>
      <c r="D147" s="6">
        <v>8509826445</v>
      </c>
      <c r="E147" s="7">
        <v>8127255117</v>
      </c>
      <c r="F147" s="8">
        <v>8882265195</v>
      </c>
      <c r="G147" s="6">
        <v>8111757643</v>
      </c>
      <c r="H147" s="9">
        <v>8111757643</v>
      </c>
      <c r="I147" s="10">
        <v>8765003603</v>
      </c>
      <c r="J147" s="6">
        <v>9231448221</v>
      </c>
      <c r="K147" s="7">
        <v>9687261915</v>
      </c>
    </row>
    <row r="148" spans="1:11" ht="13.5" x14ac:dyDescent="0.25">
      <c r="A148" s="49" t="s">
        <v>107</v>
      </c>
      <c r="B148" s="37" t="s">
        <v>20</v>
      </c>
      <c r="C148" s="6">
        <v>99427392</v>
      </c>
      <c r="D148" s="6">
        <v>151140242</v>
      </c>
      <c r="E148" s="7">
        <v>143496313</v>
      </c>
      <c r="F148" s="8">
        <v>308938788</v>
      </c>
      <c r="G148" s="6">
        <v>283279851</v>
      </c>
      <c r="H148" s="9">
        <v>283279851</v>
      </c>
      <c r="I148" s="10">
        <v>160856301</v>
      </c>
      <c r="J148" s="6">
        <v>160856301</v>
      </c>
      <c r="K148" s="7">
        <v>162956301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1899785835</v>
      </c>
      <c r="D151" s="6">
        <v>2372311496</v>
      </c>
      <c r="E151" s="7">
        <v>2401783868</v>
      </c>
      <c r="F151" s="8">
        <v>2611899940</v>
      </c>
      <c r="G151" s="6">
        <v>2657339284</v>
      </c>
      <c r="H151" s="9">
        <v>2657339284</v>
      </c>
      <c r="I151" s="10">
        <v>2556754104</v>
      </c>
      <c r="J151" s="6">
        <v>2557972594</v>
      </c>
      <c r="K151" s="7">
        <v>2558640735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5799873533</v>
      </c>
      <c r="D154" s="6">
        <v>6757176998</v>
      </c>
      <c r="E154" s="7">
        <v>7221835361</v>
      </c>
      <c r="F154" s="8">
        <v>6668056578</v>
      </c>
      <c r="G154" s="6">
        <v>8423505175</v>
      </c>
      <c r="H154" s="9">
        <v>8423505175</v>
      </c>
      <c r="I154" s="10">
        <v>8799686752</v>
      </c>
      <c r="J154" s="6">
        <v>9284371319</v>
      </c>
      <c r="K154" s="7">
        <v>9700287767</v>
      </c>
    </row>
    <row r="155" spans="1:11" ht="13.5" x14ac:dyDescent="0.25">
      <c r="A155" s="49" t="s">
        <v>39</v>
      </c>
      <c r="B155" s="37" t="s">
        <v>20</v>
      </c>
      <c r="C155" s="6">
        <v>-4131</v>
      </c>
      <c r="D155" s="6">
        <v>6317306</v>
      </c>
      <c r="E155" s="7">
        <v>6317317</v>
      </c>
      <c r="F155" s="8">
        <v>6316648</v>
      </c>
      <c r="G155" s="6">
        <v>6337516</v>
      </c>
      <c r="H155" s="9">
        <v>6337516</v>
      </c>
      <c r="I155" s="10">
        <v>7003716</v>
      </c>
      <c r="J155" s="6">
        <v>8753716</v>
      </c>
      <c r="K155" s="7">
        <v>10003716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706612114</v>
      </c>
      <c r="D158" s="6">
        <v>649714187</v>
      </c>
      <c r="E158" s="7">
        <v>665020152</v>
      </c>
      <c r="F158" s="8">
        <v>551165889</v>
      </c>
      <c r="G158" s="6">
        <v>576328472</v>
      </c>
      <c r="H158" s="9">
        <v>576328472</v>
      </c>
      <c r="I158" s="10">
        <v>488664712</v>
      </c>
      <c r="J158" s="6">
        <v>722038660</v>
      </c>
      <c r="K158" s="7">
        <v>842081231</v>
      </c>
    </row>
    <row r="159" spans="1:11" ht="13.5" x14ac:dyDescent="0.25">
      <c r="A159" s="50" t="s">
        <v>43</v>
      </c>
      <c r="B159" s="37" t="s">
        <v>20</v>
      </c>
      <c r="C159" s="11">
        <v>711113532</v>
      </c>
      <c r="D159" s="11">
        <v>726418840</v>
      </c>
      <c r="E159" s="12">
        <v>776201476</v>
      </c>
      <c r="F159" s="13">
        <v>568009487</v>
      </c>
      <c r="G159" s="11">
        <v>542543533</v>
      </c>
      <c r="H159" s="14">
        <v>542543533</v>
      </c>
      <c r="I159" s="15">
        <v>728115588</v>
      </c>
      <c r="J159" s="11">
        <v>660255127</v>
      </c>
      <c r="K159" s="12">
        <v>614109263</v>
      </c>
    </row>
    <row r="160" spans="1:11" ht="13.5" x14ac:dyDescent="0.25">
      <c r="A160" s="49" t="s">
        <v>44</v>
      </c>
      <c r="B160" s="37" t="s">
        <v>20</v>
      </c>
      <c r="C160" s="6">
        <v>628417481</v>
      </c>
      <c r="D160" s="6">
        <v>563280278</v>
      </c>
      <c r="E160" s="7">
        <v>510046056</v>
      </c>
      <c r="F160" s="8">
        <v>497166796</v>
      </c>
      <c r="G160" s="6">
        <v>310604119</v>
      </c>
      <c r="H160" s="9">
        <v>310604119</v>
      </c>
      <c r="I160" s="10">
        <v>331279321</v>
      </c>
      <c r="J160" s="6">
        <v>322539305</v>
      </c>
      <c r="K160" s="7">
        <v>380487197</v>
      </c>
    </row>
    <row r="161" spans="1:11" ht="13.5" x14ac:dyDescent="0.25">
      <c r="A161" s="49" t="s">
        <v>45</v>
      </c>
      <c r="B161" s="37" t="s">
        <v>20</v>
      </c>
      <c r="C161" s="6">
        <v>724842169</v>
      </c>
      <c r="D161" s="6">
        <v>794163545</v>
      </c>
      <c r="E161" s="7">
        <v>725044871</v>
      </c>
      <c r="F161" s="8">
        <v>6053125572</v>
      </c>
      <c r="G161" s="6">
        <v>6247313732</v>
      </c>
      <c r="H161" s="9">
        <v>6247313732</v>
      </c>
      <c r="I161" s="10">
        <v>6769125773</v>
      </c>
      <c r="J161" s="6">
        <v>6792804685</v>
      </c>
      <c r="K161" s="7">
        <v>6855682768</v>
      </c>
    </row>
    <row r="162" spans="1:11" ht="13.5" x14ac:dyDescent="0.25">
      <c r="A162" s="50" t="s">
        <v>46</v>
      </c>
      <c r="B162" s="48" t="s">
        <v>20</v>
      </c>
      <c r="C162" s="6">
        <v>2564371747</v>
      </c>
      <c r="D162" s="6">
        <v>3399076104</v>
      </c>
      <c r="E162" s="7">
        <v>3665625190</v>
      </c>
      <c r="F162" s="8">
        <v>3185182052</v>
      </c>
      <c r="G162" s="6">
        <v>3512827624</v>
      </c>
      <c r="H162" s="9">
        <v>3512827624</v>
      </c>
      <c r="I162" s="10">
        <v>4295056312</v>
      </c>
      <c r="J162" s="6">
        <v>4638568870</v>
      </c>
      <c r="K162" s="7">
        <v>4591467497</v>
      </c>
    </row>
    <row r="163" spans="1:11" ht="13.5" x14ac:dyDescent="0.25">
      <c r="A163" s="49" t="s">
        <v>47</v>
      </c>
      <c r="B163" s="37" t="s">
        <v>20</v>
      </c>
      <c r="C163" s="6">
        <v>3469253749</v>
      </c>
      <c r="D163" s="6">
        <v>4482236742</v>
      </c>
      <c r="E163" s="7">
        <v>4542152496</v>
      </c>
      <c r="F163" s="8">
        <v>4148334444</v>
      </c>
      <c r="G163" s="6">
        <v>4257796933</v>
      </c>
      <c r="H163" s="9">
        <v>4257796933</v>
      </c>
      <c r="I163" s="10">
        <v>4252632843</v>
      </c>
      <c r="J163" s="6">
        <v>4353766213</v>
      </c>
      <c r="K163" s="7">
        <v>4398876340</v>
      </c>
    </row>
    <row r="164" spans="1:11" ht="13.5" x14ac:dyDescent="0.25">
      <c r="A164" s="49" t="s">
        <v>48</v>
      </c>
      <c r="B164" s="37" t="s">
        <v>20</v>
      </c>
      <c r="C164" s="16">
        <v>981387</v>
      </c>
      <c r="D164" s="16">
        <v>787197</v>
      </c>
      <c r="E164" s="17">
        <v>592923</v>
      </c>
      <c r="F164" s="18">
        <v>399026</v>
      </c>
      <c r="G164" s="16">
        <v>399108</v>
      </c>
      <c r="H164" s="19">
        <v>399108</v>
      </c>
      <c r="I164" s="20">
        <v>194880</v>
      </c>
      <c r="J164" s="16">
        <v>107973</v>
      </c>
      <c r="K164" s="17">
        <v>-11539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62185350053</v>
      </c>
      <c r="D165" s="54">
        <f t="shared" ref="D165:K165" si="27">D144+D147+D148+D151+D154+D155+SUM(D158:D164)</f>
        <v>76553412014</v>
      </c>
      <c r="E165" s="55">
        <f t="shared" si="27"/>
        <v>81659223614</v>
      </c>
      <c r="F165" s="56">
        <f t="shared" si="27"/>
        <v>87410164638</v>
      </c>
      <c r="G165" s="54">
        <f t="shared" si="27"/>
        <v>87030530117</v>
      </c>
      <c r="H165" s="57">
        <f t="shared" si="27"/>
        <v>87030530117</v>
      </c>
      <c r="I165" s="66">
        <f t="shared" si="27"/>
        <v>96321309181</v>
      </c>
      <c r="J165" s="54">
        <f t="shared" si="27"/>
        <v>105133326625</v>
      </c>
      <c r="K165" s="55">
        <f t="shared" si="27"/>
        <v>115430973797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4232106104</v>
      </c>
      <c r="D168" s="60">
        <v>4420315899</v>
      </c>
      <c r="E168" s="61">
        <v>4358714285</v>
      </c>
      <c r="F168" s="62">
        <v>4699807051</v>
      </c>
      <c r="G168" s="60">
        <v>4770841130</v>
      </c>
      <c r="H168" s="63">
        <v>4770841130</v>
      </c>
      <c r="I168" s="64">
        <v>4948691705</v>
      </c>
      <c r="J168" s="60">
        <v>5246772090</v>
      </c>
      <c r="K168" s="61">
        <v>5570949157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2283291942</v>
      </c>
      <c r="D169" s="38">
        <f t="shared" ref="D169:K169" si="28">D179+D182+D183+D186+D189+D190+SUM(D193:D199)</f>
        <v>2652444574</v>
      </c>
      <c r="E169" s="39">
        <f t="shared" si="28"/>
        <v>2870695102</v>
      </c>
      <c r="F169" s="40">
        <f t="shared" si="28"/>
        <v>5959592903</v>
      </c>
      <c r="G169" s="38">
        <f t="shared" si="28"/>
        <v>6381784138</v>
      </c>
      <c r="H169" s="41">
        <f t="shared" si="28"/>
        <v>6381784138</v>
      </c>
      <c r="I169" s="42">
        <f t="shared" si="28"/>
        <v>6704699724</v>
      </c>
      <c r="J169" s="38">
        <f t="shared" si="28"/>
        <v>7144923840</v>
      </c>
      <c r="K169" s="39">
        <f t="shared" si="28"/>
        <v>7409164402</v>
      </c>
    </row>
    <row r="170" spans="1:11" ht="13.5" x14ac:dyDescent="0.25">
      <c r="A170" s="44" t="s">
        <v>19</v>
      </c>
      <c r="B170" s="45" t="s">
        <v>20</v>
      </c>
      <c r="C170" s="6">
        <v>315599565</v>
      </c>
      <c r="D170" s="6">
        <v>394211348</v>
      </c>
      <c r="E170" s="7">
        <v>280261598</v>
      </c>
      <c r="F170" s="8">
        <v>929547950</v>
      </c>
      <c r="G170" s="6">
        <v>998970776</v>
      </c>
      <c r="H170" s="9">
        <v>998970776</v>
      </c>
      <c r="I170" s="10">
        <v>1041570085</v>
      </c>
      <c r="J170" s="6">
        <v>1070225273</v>
      </c>
      <c r="K170" s="7">
        <v>1122436234</v>
      </c>
    </row>
    <row r="171" spans="1:11" ht="13.5" x14ac:dyDescent="0.25">
      <c r="A171" s="44" t="s">
        <v>21</v>
      </c>
      <c r="B171" s="45" t="s">
        <v>20</v>
      </c>
      <c r="C171" s="6">
        <v>45608873</v>
      </c>
      <c r="D171" s="6">
        <v>53295908</v>
      </c>
      <c r="E171" s="7">
        <v>48756996</v>
      </c>
      <c r="F171" s="8">
        <v>184547299</v>
      </c>
      <c r="G171" s="6">
        <v>167197399</v>
      </c>
      <c r="H171" s="9">
        <v>167197399</v>
      </c>
      <c r="I171" s="10">
        <v>193763451</v>
      </c>
      <c r="J171" s="6">
        <v>203321363</v>
      </c>
      <c r="K171" s="7">
        <v>213074746</v>
      </c>
    </row>
    <row r="172" spans="1:11" ht="13.5" x14ac:dyDescent="0.25">
      <c r="A172" s="44" t="s">
        <v>22</v>
      </c>
      <c r="B172" s="45" t="s">
        <v>20</v>
      </c>
      <c r="C172" s="6">
        <v>290351989</v>
      </c>
      <c r="D172" s="6">
        <v>302581814</v>
      </c>
      <c r="E172" s="7">
        <v>287593339</v>
      </c>
      <c r="F172" s="8">
        <v>775057517</v>
      </c>
      <c r="G172" s="6">
        <v>792815829</v>
      </c>
      <c r="H172" s="9">
        <v>792815829</v>
      </c>
      <c r="I172" s="10">
        <v>879078390</v>
      </c>
      <c r="J172" s="6">
        <v>897530398</v>
      </c>
      <c r="K172" s="7">
        <v>927565398</v>
      </c>
    </row>
    <row r="173" spans="1:11" ht="13.5" x14ac:dyDescent="0.25">
      <c r="A173" s="44" t="s">
        <v>23</v>
      </c>
      <c r="B173" s="45" t="s">
        <v>20</v>
      </c>
      <c r="C173" s="6">
        <v>301158437</v>
      </c>
      <c r="D173" s="6">
        <v>353862266</v>
      </c>
      <c r="E173" s="7">
        <v>471702004</v>
      </c>
      <c r="F173" s="8">
        <v>583161584</v>
      </c>
      <c r="G173" s="6">
        <v>561681027</v>
      </c>
      <c r="H173" s="9">
        <v>561681027</v>
      </c>
      <c r="I173" s="10">
        <v>590551904</v>
      </c>
      <c r="J173" s="6">
        <v>615495584</v>
      </c>
      <c r="K173" s="7">
        <v>655695909</v>
      </c>
    </row>
    <row r="174" spans="1:11" ht="13.5" x14ac:dyDescent="0.25">
      <c r="A174" s="44" t="s">
        <v>24</v>
      </c>
      <c r="B174" s="45" t="s">
        <v>20</v>
      </c>
      <c r="C174" s="6">
        <v>368063471</v>
      </c>
      <c r="D174" s="6">
        <v>216006734</v>
      </c>
      <c r="E174" s="7">
        <v>292448577</v>
      </c>
      <c r="F174" s="8">
        <v>504816440</v>
      </c>
      <c r="G174" s="6">
        <v>545150442</v>
      </c>
      <c r="H174" s="9">
        <v>545150442</v>
      </c>
      <c r="I174" s="10">
        <v>563691751</v>
      </c>
      <c r="J174" s="6">
        <v>592482082</v>
      </c>
      <c r="K174" s="7">
        <v>615560261</v>
      </c>
    </row>
    <row r="175" spans="1:11" ht="13.5" x14ac:dyDescent="0.25">
      <c r="A175" s="44" t="s">
        <v>25</v>
      </c>
      <c r="B175" s="45" t="s">
        <v>20</v>
      </c>
      <c r="C175" s="6">
        <v>77917310</v>
      </c>
      <c r="D175" s="6">
        <v>76367183</v>
      </c>
      <c r="E175" s="7">
        <v>87248768</v>
      </c>
      <c r="F175" s="8">
        <v>90455993</v>
      </c>
      <c r="G175" s="6">
        <v>87723906</v>
      </c>
      <c r="H175" s="9">
        <v>87723906</v>
      </c>
      <c r="I175" s="10">
        <v>99225225</v>
      </c>
      <c r="J175" s="6">
        <v>104043327</v>
      </c>
      <c r="K175" s="7">
        <v>108851160</v>
      </c>
    </row>
    <row r="176" spans="1:11" ht="13.5" x14ac:dyDescent="0.25">
      <c r="A176" s="44" t="s">
        <v>26</v>
      </c>
      <c r="B176" s="37" t="s">
        <v>20</v>
      </c>
      <c r="C176" s="6">
        <v>273876</v>
      </c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>
        <v>505639</v>
      </c>
      <c r="D177" s="11">
        <v>858354</v>
      </c>
      <c r="E177" s="12">
        <v>510795</v>
      </c>
      <c r="F177" s="13">
        <v>4774783</v>
      </c>
      <c r="G177" s="11">
        <v>4884783</v>
      </c>
      <c r="H177" s="14">
        <v>4884783</v>
      </c>
      <c r="I177" s="15">
        <v>5086594</v>
      </c>
      <c r="J177" s="11">
        <v>5120393</v>
      </c>
      <c r="K177" s="12">
        <v>5152703</v>
      </c>
    </row>
    <row r="178" spans="1:11" ht="13.5" x14ac:dyDescent="0.25">
      <c r="A178" s="44" t="s">
        <v>28</v>
      </c>
      <c r="B178" s="37" t="s">
        <v>20</v>
      </c>
      <c r="C178" s="16">
        <v>27426</v>
      </c>
      <c r="D178" s="16">
        <v>177158</v>
      </c>
      <c r="E178" s="17">
        <v>9580872</v>
      </c>
      <c r="F178" s="18">
        <v>11985068</v>
      </c>
      <c r="G178" s="16">
        <v>10631968</v>
      </c>
      <c r="H178" s="19">
        <v>10631968</v>
      </c>
      <c r="I178" s="20">
        <v>3428878</v>
      </c>
      <c r="J178" s="16">
        <v>3567830</v>
      </c>
      <c r="K178" s="17">
        <v>3713927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1399506586</v>
      </c>
      <c r="D179" s="6">
        <f t="shared" ref="D179:K179" si="29">SUM(D170:D178)</f>
        <v>1397360765</v>
      </c>
      <c r="E179" s="7">
        <f t="shared" si="29"/>
        <v>1478102949</v>
      </c>
      <c r="F179" s="8">
        <f t="shared" si="29"/>
        <v>3084346634</v>
      </c>
      <c r="G179" s="6">
        <f t="shared" si="29"/>
        <v>3169056130</v>
      </c>
      <c r="H179" s="9">
        <f t="shared" si="29"/>
        <v>3169056130</v>
      </c>
      <c r="I179" s="10">
        <f t="shared" si="29"/>
        <v>3376396278</v>
      </c>
      <c r="J179" s="6">
        <f t="shared" si="29"/>
        <v>3491786250</v>
      </c>
      <c r="K179" s="7">
        <f t="shared" si="29"/>
        <v>3652050338</v>
      </c>
    </row>
    <row r="180" spans="1:11" ht="13.5" x14ac:dyDescent="0.25">
      <c r="A180" s="47" t="s">
        <v>31</v>
      </c>
      <c r="B180" s="48" t="s">
        <v>20</v>
      </c>
      <c r="C180" s="6">
        <v>401934331</v>
      </c>
      <c r="D180" s="6">
        <v>581490425</v>
      </c>
      <c r="E180" s="7">
        <v>674850134</v>
      </c>
      <c r="F180" s="8">
        <v>434851122</v>
      </c>
      <c r="G180" s="6">
        <v>526691275</v>
      </c>
      <c r="H180" s="9">
        <v>526691275</v>
      </c>
      <c r="I180" s="10">
        <v>700551274</v>
      </c>
      <c r="J180" s="6">
        <v>938462520</v>
      </c>
      <c r="K180" s="7">
        <v>961850045</v>
      </c>
    </row>
    <row r="181" spans="1:11" ht="13.5" x14ac:dyDescent="0.25">
      <c r="A181" s="47" t="s">
        <v>32</v>
      </c>
      <c r="B181" s="37" t="s">
        <v>20</v>
      </c>
      <c r="C181" s="16">
        <v>24177517</v>
      </c>
      <c r="D181" s="16">
        <v>31908951</v>
      </c>
      <c r="E181" s="17">
        <v>35748593</v>
      </c>
      <c r="F181" s="18">
        <v>141537325</v>
      </c>
      <c r="G181" s="16">
        <v>149451932</v>
      </c>
      <c r="H181" s="19">
        <v>149451932</v>
      </c>
      <c r="I181" s="20">
        <v>170019670</v>
      </c>
      <c r="J181" s="16">
        <v>177375081</v>
      </c>
      <c r="K181" s="17">
        <v>183902976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426111848</v>
      </c>
      <c r="D182" s="21">
        <f t="shared" si="30"/>
        <v>613399376</v>
      </c>
      <c r="E182" s="22">
        <f t="shared" si="30"/>
        <v>710598727</v>
      </c>
      <c r="F182" s="23">
        <f t="shared" si="30"/>
        <v>576388447</v>
      </c>
      <c r="G182" s="21">
        <f t="shared" si="30"/>
        <v>676143207</v>
      </c>
      <c r="H182" s="24">
        <f t="shared" si="30"/>
        <v>676143207</v>
      </c>
      <c r="I182" s="25">
        <f t="shared" si="30"/>
        <v>870570944</v>
      </c>
      <c r="J182" s="21">
        <f t="shared" si="30"/>
        <v>1115837601</v>
      </c>
      <c r="K182" s="22">
        <f t="shared" si="30"/>
        <v>1145753021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>
        <v>1911538</v>
      </c>
      <c r="G183" s="6">
        <v>4481117</v>
      </c>
      <c r="H183" s="9">
        <v>4481117</v>
      </c>
      <c r="I183" s="10">
        <v>2832431</v>
      </c>
      <c r="J183" s="6">
        <v>2916512</v>
      </c>
      <c r="K183" s="7">
        <v>3004797</v>
      </c>
    </row>
    <row r="184" spans="1:11" ht="13.5" x14ac:dyDescent="0.25">
      <c r="A184" s="47" t="s">
        <v>34</v>
      </c>
      <c r="B184" s="37" t="s">
        <v>20</v>
      </c>
      <c r="C184" s="11">
        <v>11992774</v>
      </c>
      <c r="D184" s="11">
        <v>277218</v>
      </c>
      <c r="E184" s="12">
        <v>371382</v>
      </c>
      <c r="F184" s="13">
        <v>20598965</v>
      </c>
      <c r="G184" s="11">
        <v>23433754</v>
      </c>
      <c r="H184" s="14">
        <v>23433754</v>
      </c>
      <c r="I184" s="15">
        <v>18332340</v>
      </c>
      <c r="J184" s="11">
        <v>18920083</v>
      </c>
      <c r="K184" s="12">
        <v>19534155</v>
      </c>
    </row>
    <row r="185" spans="1:11" ht="13.5" x14ac:dyDescent="0.25">
      <c r="A185" s="47" t="s">
        <v>35</v>
      </c>
      <c r="B185" s="37" t="s">
        <v>20</v>
      </c>
      <c r="C185" s="16">
        <v>173774</v>
      </c>
      <c r="D185" s="16">
        <v>144687</v>
      </c>
      <c r="E185" s="17">
        <v>73512</v>
      </c>
      <c r="F185" s="18">
        <v>326652</v>
      </c>
      <c r="G185" s="16">
        <v>145980</v>
      </c>
      <c r="H185" s="19">
        <v>145980</v>
      </c>
      <c r="I185" s="20">
        <v>99237</v>
      </c>
      <c r="J185" s="16">
        <v>110591</v>
      </c>
      <c r="K185" s="17">
        <v>116789</v>
      </c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12166548</v>
      </c>
      <c r="D186" s="6">
        <f t="shared" si="31"/>
        <v>421905</v>
      </c>
      <c r="E186" s="7">
        <f t="shared" si="31"/>
        <v>444894</v>
      </c>
      <c r="F186" s="8">
        <f t="shared" si="31"/>
        <v>20925617</v>
      </c>
      <c r="G186" s="6">
        <f t="shared" si="31"/>
        <v>23579734</v>
      </c>
      <c r="H186" s="9">
        <f t="shared" si="31"/>
        <v>23579734</v>
      </c>
      <c r="I186" s="10">
        <f t="shared" si="31"/>
        <v>18431577</v>
      </c>
      <c r="J186" s="6">
        <f t="shared" si="31"/>
        <v>19030674</v>
      </c>
      <c r="K186" s="7">
        <f t="shared" si="31"/>
        <v>19650944</v>
      </c>
    </row>
    <row r="187" spans="1:11" ht="13.5" x14ac:dyDescent="0.25">
      <c r="A187" s="47" t="s">
        <v>37</v>
      </c>
      <c r="B187" s="48" t="s">
        <v>20</v>
      </c>
      <c r="C187" s="6">
        <v>99559613</v>
      </c>
      <c r="D187" s="6">
        <v>98942697</v>
      </c>
      <c r="E187" s="7">
        <v>109821415</v>
      </c>
      <c r="F187" s="8">
        <v>295808571</v>
      </c>
      <c r="G187" s="6">
        <v>395292799</v>
      </c>
      <c r="H187" s="9">
        <v>395292799</v>
      </c>
      <c r="I187" s="10">
        <v>360117306</v>
      </c>
      <c r="J187" s="6">
        <v>373885746</v>
      </c>
      <c r="K187" s="7">
        <v>382673350</v>
      </c>
    </row>
    <row r="188" spans="1:11" ht="13.5" x14ac:dyDescent="0.25">
      <c r="A188" s="47" t="s">
        <v>38</v>
      </c>
      <c r="B188" s="37" t="s">
        <v>20</v>
      </c>
      <c r="C188" s="16">
        <v>5575695</v>
      </c>
      <c r="D188" s="16">
        <v>3550630</v>
      </c>
      <c r="E188" s="17">
        <v>3132254</v>
      </c>
      <c r="F188" s="18">
        <v>19998348</v>
      </c>
      <c r="G188" s="16">
        <v>23005962</v>
      </c>
      <c r="H188" s="19">
        <v>23005962</v>
      </c>
      <c r="I188" s="20">
        <v>23346409</v>
      </c>
      <c r="J188" s="16">
        <v>23370489</v>
      </c>
      <c r="K188" s="17">
        <v>24369216</v>
      </c>
    </row>
    <row r="189" spans="1:11" ht="14.45" customHeight="1" x14ac:dyDescent="0.25">
      <c r="A189" s="46" t="s">
        <v>108</v>
      </c>
      <c r="B189" s="37" t="s">
        <v>30</v>
      </c>
      <c r="C189" s="21">
        <f t="shared" ref="C189:K189" si="32">SUM(C187:C188)</f>
        <v>105135308</v>
      </c>
      <c r="D189" s="21">
        <f t="shared" si="32"/>
        <v>102493327</v>
      </c>
      <c r="E189" s="22">
        <f t="shared" si="32"/>
        <v>112953669</v>
      </c>
      <c r="F189" s="23">
        <f t="shared" si="32"/>
        <v>315806919</v>
      </c>
      <c r="G189" s="21">
        <f t="shared" si="32"/>
        <v>418298761</v>
      </c>
      <c r="H189" s="24">
        <f t="shared" si="32"/>
        <v>418298761</v>
      </c>
      <c r="I189" s="25">
        <f t="shared" si="32"/>
        <v>383463715</v>
      </c>
      <c r="J189" s="21">
        <f t="shared" si="32"/>
        <v>397256235</v>
      </c>
      <c r="K189" s="22">
        <f t="shared" si="32"/>
        <v>407042566</v>
      </c>
    </row>
    <row r="190" spans="1:11" ht="13.5" x14ac:dyDescent="0.25">
      <c r="A190" s="49" t="s">
        <v>39</v>
      </c>
      <c r="B190" s="37" t="s">
        <v>20</v>
      </c>
      <c r="C190" s="6">
        <v>362468</v>
      </c>
      <c r="D190" s="6">
        <v>359130</v>
      </c>
      <c r="E190" s="7">
        <v>602825</v>
      </c>
      <c r="F190" s="8">
        <v>1572500</v>
      </c>
      <c r="G190" s="6">
        <v>1527104</v>
      </c>
      <c r="H190" s="9">
        <v>1527104</v>
      </c>
      <c r="I190" s="10">
        <v>1140990</v>
      </c>
      <c r="J190" s="6">
        <v>1191195</v>
      </c>
      <c r="K190" s="7">
        <v>1244798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21197939</v>
      </c>
      <c r="D192" s="16">
        <v>27253575</v>
      </c>
      <c r="E192" s="17">
        <v>26841472</v>
      </c>
      <c r="F192" s="18">
        <v>31074676</v>
      </c>
      <c r="G192" s="16">
        <v>36714854</v>
      </c>
      <c r="H192" s="19">
        <v>36714854</v>
      </c>
      <c r="I192" s="20">
        <v>35903404</v>
      </c>
      <c r="J192" s="16">
        <v>37839779</v>
      </c>
      <c r="K192" s="17">
        <v>39943388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21197939</v>
      </c>
      <c r="D193" s="6">
        <f t="shared" si="33"/>
        <v>27253575</v>
      </c>
      <c r="E193" s="7">
        <f t="shared" si="33"/>
        <v>26841472</v>
      </c>
      <c r="F193" s="8">
        <f t="shared" si="33"/>
        <v>31074676</v>
      </c>
      <c r="G193" s="6">
        <f t="shared" si="33"/>
        <v>36714854</v>
      </c>
      <c r="H193" s="9">
        <f t="shared" si="33"/>
        <v>36714854</v>
      </c>
      <c r="I193" s="10">
        <f t="shared" si="33"/>
        <v>35903404</v>
      </c>
      <c r="J193" s="6">
        <f t="shared" si="33"/>
        <v>37839779</v>
      </c>
      <c r="K193" s="7">
        <f t="shared" si="33"/>
        <v>39943388</v>
      </c>
    </row>
    <row r="194" spans="1:11" ht="13.5" x14ac:dyDescent="0.25">
      <c r="A194" s="50" t="s">
        <v>43</v>
      </c>
      <c r="B194" s="37" t="s">
        <v>20</v>
      </c>
      <c r="C194" s="11">
        <v>65595198</v>
      </c>
      <c r="D194" s="11">
        <v>62633913</v>
      </c>
      <c r="E194" s="12">
        <v>107401141</v>
      </c>
      <c r="F194" s="13">
        <v>448532061</v>
      </c>
      <c r="G194" s="11">
        <v>472324257</v>
      </c>
      <c r="H194" s="14">
        <v>472324257</v>
      </c>
      <c r="I194" s="15">
        <v>451165133</v>
      </c>
      <c r="J194" s="11">
        <v>465223232</v>
      </c>
      <c r="K194" s="12">
        <v>480293006</v>
      </c>
    </row>
    <row r="195" spans="1:11" ht="13.5" x14ac:dyDescent="0.25">
      <c r="A195" s="49" t="s">
        <v>44</v>
      </c>
      <c r="B195" s="37" t="s">
        <v>20</v>
      </c>
      <c r="C195" s="6">
        <v>14012594</v>
      </c>
      <c r="D195" s="6">
        <v>14271879</v>
      </c>
      <c r="E195" s="7">
        <v>7062126</v>
      </c>
      <c r="F195" s="8">
        <v>781985584</v>
      </c>
      <c r="G195" s="6">
        <v>427914725</v>
      </c>
      <c r="H195" s="9">
        <v>427914725</v>
      </c>
      <c r="I195" s="10">
        <v>350397047</v>
      </c>
      <c r="J195" s="6">
        <v>363362356</v>
      </c>
      <c r="K195" s="7">
        <v>372555314</v>
      </c>
    </row>
    <row r="196" spans="1:11" ht="13.5" x14ac:dyDescent="0.25">
      <c r="A196" s="49" t="s">
        <v>45</v>
      </c>
      <c r="B196" s="37" t="s">
        <v>20</v>
      </c>
      <c r="C196" s="6">
        <v>53276262</v>
      </c>
      <c r="D196" s="6">
        <v>55629899</v>
      </c>
      <c r="E196" s="7">
        <v>69920552</v>
      </c>
      <c r="F196" s="8">
        <v>69399708</v>
      </c>
      <c r="G196" s="6">
        <v>511531168</v>
      </c>
      <c r="H196" s="9">
        <v>511531168</v>
      </c>
      <c r="I196" s="10">
        <v>470156561</v>
      </c>
      <c r="J196" s="6">
        <v>485995271</v>
      </c>
      <c r="K196" s="7">
        <v>498907461</v>
      </c>
    </row>
    <row r="197" spans="1:11" ht="13.5" x14ac:dyDescent="0.25">
      <c r="A197" s="50" t="s">
        <v>46</v>
      </c>
      <c r="B197" s="48" t="s">
        <v>20</v>
      </c>
      <c r="C197" s="6">
        <v>185927191</v>
      </c>
      <c r="D197" s="6">
        <v>378620805</v>
      </c>
      <c r="E197" s="7">
        <v>356766747</v>
      </c>
      <c r="F197" s="8">
        <v>627649219</v>
      </c>
      <c r="G197" s="6">
        <v>640213081</v>
      </c>
      <c r="H197" s="9">
        <v>640213081</v>
      </c>
      <c r="I197" s="10">
        <v>744241644</v>
      </c>
      <c r="J197" s="6">
        <v>764484735</v>
      </c>
      <c r="K197" s="7">
        <v>788718769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6515398046</v>
      </c>
      <c r="D201" s="54">
        <f t="shared" si="34"/>
        <v>7072760473</v>
      </c>
      <c r="E201" s="55">
        <f t="shared" si="34"/>
        <v>7229409387</v>
      </c>
      <c r="F201" s="56">
        <f t="shared" si="34"/>
        <v>10659399954</v>
      </c>
      <c r="G201" s="54">
        <f t="shared" si="34"/>
        <v>11152625268</v>
      </c>
      <c r="H201" s="57">
        <f t="shared" si="34"/>
        <v>11152625268</v>
      </c>
      <c r="I201" s="58">
        <f t="shared" si="34"/>
        <v>11653391429</v>
      </c>
      <c r="J201" s="54">
        <f t="shared" si="34"/>
        <v>12391695930</v>
      </c>
      <c r="K201" s="55">
        <f t="shared" si="34"/>
        <v>12980113559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0.27867126987171142</v>
      </c>
      <c r="D203" s="81">
        <f>IF(ISERROR((D37+D69)/D132),0,((D37+D69)/D132))</f>
        <v>0.33607248191254735</v>
      </c>
      <c r="E203" s="82">
        <f t="shared" ref="E203:K203" si="35">IF(ISERROR((E37+E69)/E132),0,((E37+E69)/E132))</f>
        <v>0.34877687806717772</v>
      </c>
      <c r="F203" s="83">
        <f t="shared" si="35"/>
        <v>0.48807196872138114</v>
      </c>
      <c r="G203" s="81">
        <f t="shared" si="35"/>
        <v>0.53370885305988114</v>
      </c>
      <c r="H203" s="84">
        <f t="shared" si="35"/>
        <v>0.53370885305988114</v>
      </c>
      <c r="I203" s="85">
        <f t="shared" si="35"/>
        <v>0.48822663928406573</v>
      </c>
      <c r="J203" s="81">
        <f t="shared" si="35"/>
        <v>0.49869985664723732</v>
      </c>
      <c r="K203" s="82">
        <f t="shared" si="35"/>
        <v>0.4397094894351995</v>
      </c>
    </row>
    <row r="204" spans="1:11" ht="13.5" x14ac:dyDescent="0.25">
      <c r="A204" s="79" t="s">
        <v>96</v>
      </c>
      <c r="B204" s="80"/>
      <c r="C204" s="81">
        <f>IF(ISERROR((C37+C69)/C168),0,((C37+C69)/C168))</f>
        <v>0.39077517277671731</v>
      </c>
      <c r="D204" s="81">
        <f t="shared" ref="D204:K204" si="36">IF(ISERROR((D37+D69)/D168),0,((D37+D69)/D168))</f>
        <v>0.46363238529256073</v>
      </c>
      <c r="E204" s="82">
        <f t="shared" si="36"/>
        <v>0.61414623440958116</v>
      </c>
      <c r="F204" s="83">
        <f t="shared" si="36"/>
        <v>1.2067294162200277</v>
      </c>
      <c r="G204" s="81">
        <f t="shared" si="36"/>
        <v>1.0719353109123548</v>
      </c>
      <c r="H204" s="84">
        <f t="shared" si="36"/>
        <v>1.0719353109123548</v>
      </c>
      <c r="I204" s="85">
        <f t="shared" si="36"/>
        <v>1.1600323778908752</v>
      </c>
      <c r="J204" s="81">
        <f t="shared" si="36"/>
        <v>1.40817635286308</v>
      </c>
      <c r="K204" s="82">
        <f t="shared" si="36"/>
        <v>1.2594441161222754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0.04</v>
      </c>
      <c r="D205" s="81">
        <f t="shared" ref="D205:K205" si="37">IF(ISERROR(ROUND((D169)/D165,2)),0,(ROUND((D169)/D165,2)))</f>
        <v>0.03</v>
      </c>
      <c r="E205" s="82">
        <f t="shared" si="37"/>
        <v>0.04</v>
      </c>
      <c r="F205" s="83">
        <f t="shared" si="37"/>
        <v>7.0000000000000007E-2</v>
      </c>
      <c r="G205" s="81">
        <f t="shared" si="37"/>
        <v>7.0000000000000007E-2</v>
      </c>
      <c r="H205" s="84">
        <f t="shared" si="37"/>
        <v>7.0000000000000007E-2</v>
      </c>
      <c r="I205" s="85">
        <f t="shared" si="37"/>
        <v>7.0000000000000007E-2</v>
      </c>
      <c r="J205" s="81">
        <f t="shared" si="37"/>
        <v>7.0000000000000007E-2</v>
      </c>
      <c r="K205" s="82">
        <f t="shared" si="37"/>
        <v>0.06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0.06</v>
      </c>
      <c r="D206" s="81">
        <f t="shared" ref="D206:K206" si="38">IF(ISERROR(ROUND((D37+D69+D169)/D165,2)),0,(ROUND((D37+D69+D169)/D165,2)))</f>
        <v>0.06</v>
      </c>
      <c r="E206" s="82">
        <f t="shared" si="38"/>
        <v>7.0000000000000007E-2</v>
      </c>
      <c r="F206" s="83">
        <f t="shared" si="38"/>
        <v>0.13</v>
      </c>
      <c r="G206" s="81">
        <f t="shared" si="38"/>
        <v>0.13</v>
      </c>
      <c r="H206" s="84">
        <f t="shared" si="38"/>
        <v>0.13</v>
      </c>
      <c r="I206" s="85">
        <f t="shared" si="38"/>
        <v>0.13</v>
      </c>
      <c r="J206" s="81">
        <f t="shared" si="38"/>
        <v>0.14000000000000001</v>
      </c>
      <c r="K206" s="82">
        <f t="shared" si="38"/>
        <v>0.12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2865646213</v>
      </c>
      <c r="D5" s="38">
        <f t="shared" ref="D5:K5" si="0">D15+D18+D19+D22+D25+D26+SUM(D29:D35)</f>
        <v>2909177774</v>
      </c>
      <c r="E5" s="39">
        <f t="shared" si="0"/>
        <v>3580115591</v>
      </c>
      <c r="F5" s="40">
        <f t="shared" si="0"/>
        <v>4224072109</v>
      </c>
      <c r="G5" s="38">
        <f t="shared" si="0"/>
        <v>2591444142</v>
      </c>
      <c r="H5" s="41">
        <f t="shared" si="0"/>
        <v>2591444142</v>
      </c>
      <c r="I5" s="42">
        <f t="shared" si="0"/>
        <v>3645745431</v>
      </c>
      <c r="J5" s="38">
        <f t="shared" si="0"/>
        <v>5258348689</v>
      </c>
      <c r="K5" s="39">
        <f t="shared" si="0"/>
        <v>7278319986</v>
      </c>
    </row>
    <row r="6" spans="1:11" ht="13.5" x14ac:dyDescent="0.25">
      <c r="A6" s="44" t="s">
        <v>19</v>
      </c>
      <c r="B6" s="45" t="s">
        <v>20</v>
      </c>
      <c r="C6" s="6">
        <v>282152851</v>
      </c>
      <c r="D6" s="6">
        <v>124816654</v>
      </c>
      <c r="E6" s="7">
        <v>315164210</v>
      </c>
      <c r="F6" s="8">
        <v>1848230068</v>
      </c>
      <c r="G6" s="6">
        <v>389208642</v>
      </c>
      <c r="H6" s="9">
        <v>389208642</v>
      </c>
      <c r="I6" s="10">
        <v>898422602</v>
      </c>
      <c r="J6" s="6">
        <v>1169561237</v>
      </c>
      <c r="K6" s="7">
        <v>2518232342</v>
      </c>
    </row>
    <row r="7" spans="1:11" ht="13.5" x14ac:dyDescent="0.25">
      <c r="A7" s="44" t="s">
        <v>21</v>
      </c>
      <c r="B7" s="45" t="s">
        <v>20</v>
      </c>
      <c r="C7" s="6">
        <v>59525346</v>
      </c>
      <c r="D7" s="6">
        <v>32777542</v>
      </c>
      <c r="E7" s="7">
        <v>32760913</v>
      </c>
      <c r="F7" s="8">
        <v>155165242</v>
      </c>
      <c r="G7" s="6">
        <v>119428395</v>
      </c>
      <c r="H7" s="9">
        <v>119428395</v>
      </c>
      <c r="I7" s="10">
        <v>178017520</v>
      </c>
      <c r="J7" s="6">
        <v>187125976</v>
      </c>
      <c r="K7" s="7">
        <v>217355443</v>
      </c>
    </row>
    <row r="8" spans="1:11" ht="13.5" x14ac:dyDescent="0.25">
      <c r="A8" s="44" t="s">
        <v>22</v>
      </c>
      <c r="B8" s="45" t="s">
        <v>20</v>
      </c>
      <c r="C8" s="6">
        <v>537776379</v>
      </c>
      <c r="D8" s="6">
        <v>436538835</v>
      </c>
      <c r="E8" s="7">
        <v>577900895</v>
      </c>
      <c r="F8" s="8">
        <v>346389324</v>
      </c>
      <c r="G8" s="6">
        <v>277179080</v>
      </c>
      <c r="H8" s="9">
        <v>277179080</v>
      </c>
      <c r="I8" s="10">
        <v>346070952</v>
      </c>
      <c r="J8" s="6">
        <v>285150000</v>
      </c>
      <c r="K8" s="7">
        <v>413048622</v>
      </c>
    </row>
    <row r="9" spans="1:11" ht="13.5" x14ac:dyDescent="0.25">
      <c r="A9" s="44" t="s">
        <v>23</v>
      </c>
      <c r="B9" s="45" t="s">
        <v>20</v>
      </c>
      <c r="C9" s="6">
        <v>550076268</v>
      </c>
      <c r="D9" s="6">
        <v>621061289</v>
      </c>
      <c r="E9" s="7">
        <v>871427227</v>
      </c>
      <c r="F9" s="8">
        <v>446177241</v>
      </c>
      <c r="G9" s="6">
        <v>516702248</v>
      </c>
      <c r="H9" s="9">
        <v>516702248</v>
      </c>
      <c r="I9" s="10">
        <v>436170246</v>
      </c>
      <c r="J9" s="6">
        <v>1003565425</v>
      </c>
      <c r="K9" s="7">
        <v>1268380860</v>
      </c>
    </row>
    <row r="10" spans="1:11" ht="13.5" x14ac:dyDescent="0.25">
      <c r="A10" s="44" t="s">
        <v>24</v>
      </c>
      <c r="B10" s="45" t="s">
        <v>20</v>
      </c>
      <c r="C10" s="6">
        <v>102801915</v>
      </c>
      <c r="D10" s="6">
        <v>103756371</v>
      </c>
      <c r="E10" s="7">
        <v>103705483</v>
      </c>
      <c r="F10" s="8">
        <v>276400059</v>
      </c>
      <c r="G10" s="6">
        <v>245795411</v>
      </c>
      <c r="H10" s="9">
        <v>245795411</v>
      </c>
      <c r="I10" s="10">
        <v>458911224</v>
      </c>
      <c r="J10" s="6">
        <v>764786825</v>
      </c>
      <c r="K10" s="7">
        <v>1265666230</v>
      </c>
    </row>
    <row r="11" spans="1:11" ht="13.5" x14ac:dyDescent="0.25">
      <c r="A11" s="44" t="s">
        <v>25</v>
      </c>
      <c r="B11" s="45" t="s">
        <v>20</v>
      </c>
      <c r="C11" s="6">
        <v>-52402</v>
      </c>
      <c r="D11" s="6">
        <v>3516398</v>
      </c>
      <c r="E11" s="7">
        <v>178538506</v>
      </c>
      <c r="F11" s="8">
        <v>376760490</v>
      </c>
      <c r="G11" s="6">
        <v>122225670</v>
      </c>
      <c r="H11" s="9">
        <v>122225670</v>
      </c>
      <c r="I11" s="10">
        <v>209388294</v>
      </c>
      <c r="J11" s="6">
        <v>347302472</v>
      </c>
      <c r="K11" s="7">
        <v>442860261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>
        <v>82941</v>
      </c>
      <c r="D13" s="11">
        <v>23400</v>
      </c>
      <c r="E13" s="12">
        <v>305076</v>
      </c>
      <c r="F13" s="13">
        <v>2000000</v>
      </c>
      <c r="G13" s="11"/>
      <c r="H13" s="14"/>
      <c r="I13" s="15">
        <v>10674717</v>
      </c>
      <c r="J13" s="11">
        <v>25000000</v>
      </c>
      <c r="K13" s="12"/>
    </row>
    <row r="14" spans="1:11" ht="13.5" x14ac:dyDescent="0.25">
      <c r="A14" s="44" t="s">
        <v>28</v>
      </c>
      <c r="B14" s="37" t="s">
        <v>20</v>
      </c>
      <c r="C14" s="16">
        <v>121620852</v>
      </c>
      <c r="D14" s="16">
        <v>117488816</v>
      </c>
      <c r="E14" s="17">
        <v>81630790</v>
      </c>
      <c r="F14" s="18">
        <v>58748722</v>
      </c>
      <c r="G14" s="16">
        <v>50596797</v>
      </c>
      <c r="H14" s="19">
        <v>50596797</v>
      </c>
      <c r="I14" s="20">
        <v>101807134</v>
      </c>
      <c r="J14" s="16">
        <v>96016970</v>
      </c>
      <c r="K14" s="17">
        <v>53239397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1653984150</v>
      </c>
      <c r="D15" s="6">
        <f t="shared" ref="D15:K15" si="1">SUM(D6:D14)</f>
        <v>1439979305</v>
      </c>
      <c r="E15" s="7">
        <f t="shared" si="1"/>
        <v>2161433100</v>
      </c>
      <c r="F15" s="8">
        <f t="shared" si="1"/>
        <v>3509871146</v>
      </c>
      <c r="G15" s="6">
        <f t="shared" si="1"/>
        <v>1721136243</v>
      </c>
      <c r="H15" s="9">
        <f t="shared" si="1"/>
        <v>1721136243</v>
      </c>
      <c r="I15" s="10">
        <f t="shared" si="1"/>
        <v>2639462689</v>
      </c>
      <c r="J15" s="6">
        <f t="shared" si="1"/>
        <v>3878508905</v>
      </c>
      <c r="K15" s="7">
        <f t="shared" si="1"/>
        <v>6178783155</v>
      </c>
    </row>
    <row r="16" spans="1:11" ht="13.5" x14ac:dyDescent="0.25">
      <c r="A16" s="47" t="s">
        <v>31</v>
      </c>
      <c r="B16" s="48" t="s">
        <v>20</v>
      </c>
      <c r="C16" s="6">
        <v>-30977580</v>
      </c>
      <c r="D16" s="6">
        <v>86357695</v>
      </c>
      <c r="E16" s="7">
        <v>75172477</v>
      </c>
      <c r="F16" s="8">
        <v>247380950</v>
      </c>
      <c r="G16" s="6">
        <v>225944968</v>
      </c>
      <c r="H16" s="9">
        <v>225944968</v>
      </c>
      <c r="I16" s="10">
        <v>202148307</v>
      </c>
      <c r="J16" s="6">
        <v>298774194</v>
      </c>
      <c r="K16" s="7">
        <v>272632481</v>
      </c>
    </row>
    <row r="17" spans="1:11" ht="13.5" x14ac:dyDescent="0.25">
      <c r="A17" s="47" t="s">
        <v>32</v>
      </c>
      <c r="B17" s="37" t="s">
        <v>20</v>
      </c>
      <c r="C17" s="16">
        <v>3352124</v>
      </c>
      <c r="D17" s="16">
        <v>574146</v>
      </c>
      <c r="E17" s="17">
        <v>4085827</v>
      </c>
      <c r="F17" s="18">
        <v>4000000</v>
      </c>
      <c r="G17" s="16"/>
      <c r="H17" s="19"/>
      <c r="I17" s="20">
        <v>6215000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-27625456</v>
      </c>
      <c r="D18" s="21">
        <f t="shared" ref="D18:K18" si="2">SUM(D16:D17)</f>
        <v>86931841</v>
      </c>
      <c r="E18" s="22">
        <f t="shared" si="2"/>
        <v>79258304</v>
      </c>
      <c r="F18" s="23">
        <f t="shared" si="2"/>
        <v>251380950</v>
      </c>
      <c r="G18" s="21">
        <f t="shared" si="2"/>
        <v>225944968</v>
      </c>
      <c r="H18" s="24">
        <f t="shared" si="2"/>
        <v>225944968</v>
      </c>
      <c r="I18" s="25">
        <f t="shared" si="2"/>
        <v>208363307</v>
      </c>
      <c r="J18" s="21">
        <f t="shared" si="2"/>
        <v>298774194</v>
      </c>
      <c r="K18" s="22">
        <f t="shared" si="2"/>
        <v>272632481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>
        <v>12250</v>
      </c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>
        <v>9405630</v>
      </c>
      <c r="D21" s="16">
        <v>42633756</v>
      </c>
      <c r="E21" s="17">
        <v>12630300</v>
      </c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9405630</v>
      </c>
      <c r="D22" s="6">
        <f t="shared" si="3"/>
        <v>42633756</v>
      </c>
      <c r="E22" s="7">
        <f t="shared" si="3"/>
        <v>12630300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112307830</v>
      </c>
      <c r="D23" s="6">
        <v>157086449</v>
      </c>
      <c r="E23" s="7">
        <v>204944075</v>
      </c>
      <c r="F23" s="8">
        <v>79061429</v>
      </c>
      <c r="G23" s="6">
        <v>56123368</v>
      </c>
      <c r="H23" s="9">
        <v>56123368</v>
      </c>
      <c r="I23" s="10">
        <v>81049873</v>
      </c>
      <c r="J23" s="6">
        <v>165145275</v>
      </c>
      <c r="K23" s="7">
        <v>178498272</v>
      </c>
    </row>
    <row r="24" spans="1:11" ht="13.5" x14ac:dyDescent="0.25">
      <c r="A24" s="47" t="s">
        <v>38</v>
      </c>
      <c r="B24" s="37" t="s">
        <v>20</v>
      </c>
      <c r="C24" s="16">
        <v>4556128</v>
      </c>
      <c r="D24" s="16">
        <v>36093330</v>
      </c>
      <c r="E24" s="17">
        <v>-29500070</v>
      </c>
      <c r="F24" s="18">
        <v>11566254</v>
      </c>
      <c r="G24" s="16">
        <v>26331659</v>
      </c>
      <c r="H24" s="19">
        <v>26331659</v>
      </c>
      <c r="I24" s="20">
        <v>8693118</v>
      </c>
      <c r="J24" s="16">
        <v>450000</v>
      </c>
      <c r="K24" s="17">
        <v>300000</v>
      </c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116863958</v>
      </c>
      <c r="D25" s="21">
        <f t="shared" si="4"/>
        <v>193179779</v>
      </c>
      <c r="E25" s="22">
        <f t="shared" si="4"/>
        <v>175444005</v>
      </c>
      <c r="F25" s="23">
        <f t="shared" si="4"/>
        <v>90627683</v>
      </c>
      <c r="G25" s="21">
        <f t="shared" si="4"/>
        <v>82455027</v>
      </c>
      <c r="H25" s="24">
        <f t="shared" si="4"/>
        <v>82455027</v>
      </c>
      <c r="I25" s="25">
        <f t="shared" si="4"/>
        <v>89742991</v>
      </c>
      <c r="J25" s="21">
        <f t="shared" si="4"/>
        <v>165595275</v>
      </c>
      <c r="K25" s="22">
        <f t="shared" si="4"/>
        <v>178798272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89288670</v>
      </c>
      <c r="D28" s="16">
        <v>28046601</v>
      </c>
      <c r="E28" s="17">
        <v>118339360</v>
      </c>
      <c r="F28" s="18">
        <v>22648172</v>
      </c>
      <c r="G28" s="16">
        <v>13537818</v>
      </c>
      <c r="H28" s="19">
        <v>13537818</v>
      </c>
      <c r="I28" s="20">
        <v>41515775</v>
      </c>
      <c r="J28" s="16">
        <v>229160806</v>
      </c>
      <c r="K28" s="17">
        <v>186247748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89288670</v>
      </c>
      <c r="D29" s="6">
        <f t="shared" si="5"/>
        <v>28046601</v>
      </c>
      <c r="E29" s="7">
        <f t="shared" si="5"/>
        <v>118339360</v>
      </c>
      <c r="F29" s="8">
        <f t="shared" si="5"/>
        <v>22648172</v>
      </c>
      <c r="G29" s="6">
        <f t="shared" si="5"/>
        <v>13537818</v>
      </c>
      <c r="H29" s="9">
        <f t="shared" si="5"/>
        <v>13537818</v>
      </c>
      <c r="I29" s="10">
        <f t="shared" si="5"/>
        <v>41515775</v>
      </c>
      <c r="J29" s="6">
        <f t="shared" si="5"/>
        <v>229160806</v>
      </c>
      <c r="K29" s="7">
        <f t="shared" si="5"/>
        <v>186247748</v>
      </c>
    </row>
    <row r="30" spans="1:11" ht="13.5" x14ac:dyDescent="0.25">
      <c r="A30" s="50" t="s">
        <v>43</v>
      </c>
      <c r="B30" s="37" t="s">
        <v>20</v>
      </c>
      <c r="C30" s="11">
        <v>231472120</v>
      </c>
      <c r="D30" s="11">
        <v>185773219</v>
      </c>
      <c r="E30" s="12">
        <v>228092454</v>
      </c>
      <c r="F30" s="13">
        <v>91445382</v>
      </c>
      <c r="G30" s="11">
        <v>94592197</v>
      </c>
      <c r="H30" s="14">
        <v>94592197</v>
      </c>
      <c r="I30" s="15">
        <v>109238207</v>
      </c>
      <c r="J30" s="11">
        <v>91682658</v>
      </c>
      <c r="K30" s="12">
        <v>98002189</v>
      </c>
    </row>
    <row r="31" spans="1:11" ht="13.5" x14ac:dyDescent="0.25">
      <c r="A31" s="49" t="s">
        <v>44</v>
      </c>
      <c r="B31" s="37" t="s">
        <v>20</v>
      </c>
      <c r="C31" s="6">
        <v>129429640</v>
      </c>
      <c r="D31" s="6">
        <v>44101664</v>
      </c>
      <c r="E31" s="7">
        <v>62198164</v>
      </c>
      <c r="F31" s="8">
        <v>144295606</v>
      </c>
      <c r="G31" s="6">
        <v>24504082</v>
      </c>
      <c r="H31" s="9">
        <v>24504082</v>
      </c>
      <c r="I31" s="10">
        <v>16862695</v>
      </c>
      <c r="J31" s="6">
        <v>36543899</v>
      </c>
      <c r="K31" s="7">
        <v>54125579</v>
      </c>
    </row>
    <row r="32" spans="1:11" ht="13.5" x14ac:dyDescent="0.25">
      <c r="A32" s="49" t="s">
        <v>45</v>
      </c>
      <c r="B32" s="37" t="s">
        <v>20</v>
      </c>
      <c r="C32" s="6">
        <v>80317063</v>
      </c>
      <c r="D32" s="6">
        <v>103778539</v>
      </c>
      <c r="E32" s="7">
        <v>94125920</v>
      </c>
      <c r="F32" s="8">
        <v>70203170</v>
      </c>
      <c r="G32" s="6">
        <v>165302452</v>
      </c>
      <c r="H32" s="9">
        <v>165302452</v>
      </c>
      <c r="I32" s="10">
        <v>116919121</v>
      </c>
      <c r="J32" s="6">
        <v>120410113</v>
      </c>
      <c r="K32" s="7">
        <v>143639000</v>
      </c>
    </row>
    <row r="33" spans="1:11" ht="13.5" x14ac:dyDescent="0.25">
      <c r="A33" s="50" t="s">
        <v>46</v>
      </c>
      <c r="B33" s="48" t="s">
        <v>20</v>
      </c>
      <c r="C33" s="6">
        <v>582510438</v>
      </c>
      <c r="D33" s="6">
        <v>784753070</v>
      </c>
      <c r="E33" s="7">
        <v>648581734</v>
      </c>
      <c r="F33" s="8">
        <v>22600000</v>
      </c>
      <c r="G33" s="6">
        <v>121017627</v>
      </c>
      <c r="H33" s="9">
        <v>121017627</v>
      </c>
      <c r="I33" s="10">
        <v>256111355</v>
      </c>
      <c r="J33" s="6">
        <v>353688473</v>
      </c>
      <c r="K33" s="7">
        <v>127347152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>
        <v>21000000</v>
      </c>
      <c r="G34" s="6">
        <v>142953728</v>
      </c>
      <c r="H34" s="9">
        <v>142953728</v>
      </c>
      <c r="I34" s="10">
        <v>167529291</v>
      </c>
      <c r="J34" s="6">
        <v>83984366</v>
      </c>
      <c r="K34" s="7">
        <v>38744410</v>
      </c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169055246</v>
      </c>
      <c r="D37" s="38">
        <f t="shared" ref="D37:K37" si="6">D47+D50+D51+D54+D57+D58+SUM(D61:D67)</f>
        <v>255180134</v>
      </c>
      <c r="E37" s="39">
        <f t="shared" si="6"/>
        <v>146404918</v>
      </c>
      <c r="F37" s="40">
        <f t="shared" si="6"/>
        <v>1952602103</v>
      </c>
      <c r="G37" s="38">
        <f t="shared" si="6"/>
        <v>1974210203</v>
      </c>
      <c r="H37" s="41">
        <f t="shared" si="6"/>
        <v>1974210203</v>
      </c>
      <c r="I37" s="42">
        <f t="shared" si="6"/>
        <v>2059744216</v>
      </c>
      <c r="J37" s="38">
        <f t="shared" si="6"/>
        <v>2818429923</v>
      </c>
      <c r="K37" s="39">
        <f t="shared" si="6"/>
        <v>2524369921</v>
      </c>
    </row>
    <row r="38" spans="1:11" ht="13.5" x14ac:dyDescent="0.25">
      <c r="A38" s="44" t="s">
        <v>19</v>
      </c>
      <c r="B38" s="45" t="s">
        <v>20</v>
      </c>
      <c r="C38" s="6">
        <v>5638200</v>
      </c>
      <c r="D38" s="6">
        <v>126514492</v>
      </c>
      <c r="E38" s="7">
        <v>29039958</v>
      </c>
      <c r="F38" s="8">
        <v>178831747</v>
      </c>
      <c r="G38" s="6">
        <v>143235077</v>
      </c>
      <c r="H38" s="9">
        <v>143235077</v>
      </c>
      <c r="I38" s="10">
        <v>140280000</v>
      </c>
      <c r="J38" s="6">
        <v>245850000</v>
      </c>
      <c r="K38" s="7">
        <v>185083227</v>
      </c>
    </row>
    <row r="39" spans="1:11" ht="13.5" x14ac:dyDescent="0.25">
      <c r="A39" s="44" t="s">
        <v>21</v>
      </c>
      <c r="B39" s="45" t="s">
        <v>20</v>
      </c>
      <c r="C39" s="6">
        <v>6950246</v>
      </c>
      <c r="D39" s="6">
        <v>44382905</v>
      </c>
      <c r="E39" s="7">
        <v>9936935</v>
      </c>
      <c r="F39" s="8">
        <v>22046594</v>
      </c>
      <c r="G39" s="6">
        <v>6052182</v>
      </c>
      <c r="H39" s="9">
        <v>6052182</v>
      </c>
      <c r="I39" s="10">
        <v>7991256</v>
      </c>
      <c r="J39" s="6">
        <v>40469345</v>
      </c>
      <c r="K39" s="7">
        <v>27016076</v>
      </c>
    </row>
    <row r="40" spans="1:11" ht="13.5" x14ac:dyDescent="0.25">
      <c r="A40" s="44" t="s">
        <v>22</v>
      </c>
      <c r="B40" s="45" t="s">
        <v>20</v>
      </c>
      <c r="C40" s="6">
        <v>24812125</v>
      </c>
      <c r="D40" s="6">
        <v>52756311</v>
      </c>
      <c r="E40" s="7">
        <v>10900082</v>
      </c>
      <c r="F40" s="8">
        <v>405795688</v>
      </c>
      <c r="G40" s="6">
        <v>432102186</v>
      </c>
      <c r="H40" s="9">
        <v>432102186</v>
      </c>
      <c r="I40" s="10">
        <v>383656824</v>
      </c>
      <c r="J40" s="6">
        <v>501385025</v>
      </c>
      <c r="K40" s="7">
        <v>393099000</v>
      </c>
    </row>
    <row r="41" spans="1:11" ht="13.5" x14ac:dyDescent="0.25">
      <c r="A41" s="44" t="s">
        <v>23</v>
      </c>
      <c r="B41" s="45" t="s">
        <v>20</v>
      </c>
      <c r="C41" s="6">
        <v>1218889</v>
      </c>
      <c r="D41" s="6">
        <v>25596112</v>
      </c>
      <c r="E41" s="7">
        <v>9058382</v>
      </c>
      <c r="F41" s="8">
        <v>369820000</v>
      </c>
      <c r="G41" s="6">
        <v>305683979</v>
      </c>
      <c r="H41" s="9">
        <v>305683979</v>
      </c>
      <c r="I41" s="10">
        <v>318134999</v>
      </c>
      <c r="J41" s="6">
        <v>260000000</v>
      </c>
      <c r="K41" s="7">
        <v>225500000</v>
      </c>
    </row>
    <row r="42" spans="1:11" ht="13.5" x14ac:dyDescent="0.25">
      <c r="A42" s="44" t="s">
        <v>24</v>
      </c>
      <c r="B42" s="45" t="s">
        <v>20</v>
      </c>
      <c r="C42" s="6">
        <v>4565047</v>
      </c>
      <c r="D42" s="6">
        <v>34597718</v>
      </c>
      <c r="E42" s="7">
        <v>52130339</v>
      </c>
      <c r="F42" s="8">
        <v>282965937</v>
      </c>
      <c r="G42" s="6">
        <v>314808001</v>
      </c>
      <c r="H42" s="9">
        <v>314808001</v>
      </c>
      <c r="I42" s="10">
        <v>439712220</v>
      </c>
      <c r="J42" s="6">
        <v>884594386</v>
      </c>
      <c r="K42" s="7">
        <v>809061131</v>
      </c>
    </row>
    <row r="43" spans="1:11" ht="13.5" x14ac:dyDescent="0.25">
      <c r="A43" s="44" t="s">
        <v>25</v>
      </c>
      <c r="B43" s="45" t="s">
        <v>20</v>
      </c>
      <c r="C43" s="6">
        <v>99902601</v>
      </c>
      <c r="D43" s="6">
        <v>-38540266</v>
      </c>
      <c r="E43" s="7"/>
      <c r="F43" s="8"/>
      <c r="G43" s="6"/>
      <c r="H43" s="9"/>
      <c r="I43" s="10"/>
      <c r="J43" s="6">
        <v>1300000</v>
      </c>
      <c r="K43" s="7">
        <v>9500000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>
        <v>5265517</v>
      </c>
      <c r="D45" s="11">
        <v>459033</v>
      </c>
      <c r="E45" s="12">
        <v>3524392</v>
      </c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>
        <v>445225</v>
      </c>
      <c r="D46" s="16">
        <v>568671</v>
      </c>
      <c r="E46" s="17">
        <v>4420049</v>
      </c>
      <c r="F46" s="18">
        <v>6375436</v>
      </c>
      <c r="G46" s="16">
        <v>5480343</v>
      </c>
      <c r="H46" s="19">
        <v>5480343</v>
      </c>
      <c r="I46" s="20">
        <v>19763929</v>
      </c>
      <c r="J46" s="16">
        <v>29336283</v>
      </c>
      <c r="K46" s="17">
        <v>21594563</v>
      </c>
    </row>
    <row r="47" spans="1:11" ht="28.9" customHeight="1" x14ac:dyDescent="0.25">
      <c r="A47" s="46" t="s">
        <v>29</v>
      </c>
      <c r="B47" s="37" t="s">
        <v>30</v>
      </c>
      <c r="C47" s="6">
        <f>SUM(C38:C46)</f>
        <v>148797850</v>
      </c>
      <c r="D47" s="6">
        <f t="shared" ref="D47:K47" si="7">SUM(D38:D46)</f>
        <v>246334976</v>
      </c>
      <c r="E47" s="7">
        <f t="shared" si="7"/>
        <v>119010137</v>
      </c>
      <c r="F47" s="8">
        <f t="shared" si="7"/>
        <v>1265835402</v>
      </c>
      <c r="G47" s="6">
        <f t="shared" si="7"/>
        <v>1207361768</v>
      </c>
      <c r="H47" s="9">
        <f t="shared" si="7"/>
        <v>1207361768</v>
      </c>
      <c r="I47" s="10">
        <f t="shared" si="7"/>
        <v>1309539228</v>
      </c>
      <c r="J47" s="6">
        <f t="shared" si="7"/>
        <v>1962935039</v>
      </c>
      <c r="K47" s="7">
        <f t="shared" si="7"/>
        <v>1670853997</v>
      </c>
    </row>
    <row r="48" spans="1:11" ht="13.5" x14ac:dyDescent="0.25">
      <c r="A48" s="47" t="s">
        <v>31</v>
      </c>
      <c r="B48" s="48" t="s">
        <v>20</v>
      </c>
      <c r="C48" s="6">
        <v>2426653</v>
      </c>
      <c r="D48" s="6">
        <v>1334165</v>
      </c>
      <c r="E48" s="7">
        <v>17587872</v>
      </c>
      <c r="F48" s="8">
        <v>22200000</v>
      </c>
      <c r="G48" s="6">
        <v>34952273</v>
      </c>
      <c r="H48" s="9">
        <v>34952273</v>
      </c>
      <c r="I48" s="10">
        <v>24433678</v>
      </c>
      <c r="J48" s="6">
        <v>32898741</v>
      </c>
      <c r="K48" s="7">
        <v>65500000</v>
      </c>
    </row>
    <row r="49" spans="1:11" ht="13.5" x14ac:dyDescent="0.25">
      <c r="A49" s="47" t="s">
        <v>32</v>
      </c>
      <c r="B49" s="37" t="s">
        <v>20</v>
      </c>
      <c r="C49" s="16">
        <v>300000</v>
      </c>
      <c r="D49" s="16"/>
      <c r="E49" s="17"/>
      <c r="F49" s="18">
        <v>6500000</v>
      </c>
      <c r="G49" s="16">
        <v>1592000</v>
      </c>
      <c r="H49" s="19">
        <v>1592000</v>
      </c>
      <c r="I49" s="20"/>
      <c r="J49" s="16">
        <v>5000000</v>
      </c>
      <c r="K49" s="17">
        <v>10000000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2726653</v>
      </c>
      <c r="D50" s="21">
        <f t="shared" si="8"/>
        <v>1334165</v>
      </c>
      <c r="E50" s="22">
        <f t="shared" si="8"/>
        <v>17587872</v>
      </c>
      <c r="F50" s="23">
        <f t="shared" si="8"/>
        <v>28700000</v>
      </c>
      <c r="G50" s="21">
        <f t="shared" si="8"/>
        <v>36544273</v>
      </c>
      <c r="H50" s="24">
        <f t="shared" si="8"/>
        <v>36544273</v>
      </c>
      <c r="I50" s="25">
        <f t="shared" si="8"/>
        <v>24433678</v>
      </c>
      <c r="J50" s="21">
        <f t="shared" si="8"/>
        <v>37898741</v>
      </c>
      <c r="K50" s="22">
        <f t="shared" si="8"/>
        <v>75500000</v>
      </c>
    </row>
    <row r="51" spans="1:11" ht="13.5" x14ac:dyDescent="0.25">
      <c r="A51" s="49" t="s">
        <v>107</v>
      </c>
      <c r="B51" s="37" t="s">
        <v>20</v>
      </c>
      <c r="C51" s="6">
        <v>1388520</v>
      </c>
      <c r="D51" s="6"/>
      <c r="E51" s="7">
        <v>-287848</v>
      </c>
      <c r="F51" s="8">
        <v>744000</v>
      </c>
      <c r="G51" s="6">
        <v>905400</v>
      </c>
      <c r="H51" s="9">
        <v>905400</v>
      </c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9777551</v>
      </c>
      <c r="D55" s="6">
        <v>3751776</v>
      </c>
      <c r="E55" s="7">
        <v>6291153</v>
      </c>
      <c r="F55" s="8">
        <v>30271800</v>
      </c>
      <c r="G55" s="6">
        <v>30365275</v>
      </c>
      <c r="H55" s="9">
        <v>30365275</v>
      </c>
      <c r="I55" s="10">
        <v>18716000</v>
      </c>
      <c r="J55" s="6">
        <v>29630341</v>
      </c>
      <c r="K55" s="7">
        <v>31474075</v>
      </c>
    </row>
    <row r="56" spans="1:11" ht="13.5" x14ac:dyDescent="0.25">
      <c r="A56" s="47" t="s">
        <v>38</v>
      </c>
      <c r="B56" s="37" t="s">
        <v>20</v>
      </c>
      <c r="C56" s="16">
        <v>369130</v>
      </c>
      <c r="D56" s="16"/>
      <c r="E56" s="17"/>
      <c r="F56" s="18">
        <v>57129245</v>
      </c>
      <c r="G56" s="16">
        <v>66979079</v>
      </c>
      <c r="H56" s="19">
        <v>66979079</v>
      </c>
      <c r="I56" s="20">
        <v>66794658</v>
      </c>
      <c r="J56" s="16">
        <v>66794658</v>
      </c>
      <c r="K56" s="17">
        <v>76814193</v>
      </c>
    </row>
    <row r="57" spans="1:11" ht="28.9" customHeight="1" x14ac:dyDescent="0.25">
      <c r="A57" s="46" t="s">
        <v>108</v>
      </c>
      <c r="B57" s="37" t="s">
        <v>30</v>
      </c>
      <c r="C57" s="21">
        <f t="shared" ref="C57:K57" si="10">SUM(C55:C56)</f>
        <v>10146681</v>
      </c>
      <c r="D57" s="21">
        <f t="shared" si="10"/>
        <v>3751776</v>
      </c>
      <c r="E57" s="22">
        <f t="shared" si="10"/>
        <v>6291153</v>
      </c>
      <c r="F57" s="23">
        <f t="shared" si="10"/>
        <v>87401045</v>
      </c>
      <c r="G57" s="21">
        <f t="shared" si="10"/>
        <v>97344354</v>
      </c>
      <c r="H57" s="24">
        <f t="shared" si="10"/>
        <v>97344354</v>
      </c>
      <c r="I57" s="25">
        <f t="shared" si="10"/>
        <v>85510658</v>
      </c>
      <c r="J57" s="21">
        <f t="shared" si="10"/>
        <v>96424999</v>
      </c>
      <c r="K57" s="22">
        <f t="shared" si="10"/>
        <v>108288268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>
        <v>769611</v>
      </c>
      <c r="F60" s="18">
        <v>12000000</v>
      </c>
      <c r="G60" s="16">
        <v>11441092</v>
      </c>
      <c r="H60" s="19">
        <v>11441092</v>
      </c>
      <c r="I60" s="20">
        <v>10150000</v>
      </c>
      <c r="J60" s="16">
        <v>9250000</v>
      </c>
      <c r="K60" s="17">
        <v>9075000</v>
      </c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769611</v>
      </c>
      <c r="F61" s="8">
        <f t="shared" si="11"/>
        <v>12000000</v>
      </c>
      <c r="G61" s="6">
        <f t="shared" si="11"/>
        <v>11441092</v>
      </c>
      <c r="H61" s="9">
        <f t="shared" si="11"/>
        <v>11441092</v>
      </c>
      <c r="I61" s="10">
        <f t="shared" si="11"/>
        <v>10150000</v>
      </c>
      <c r="J61" s="6">
        <f t="shared" si="11"/>
        <v>9250000</v>
      </c>
      <c r="K61" s="7">
        <f t="shared" si="11"/>
        <v>9075000</v>
      </c>
    </row>
    <row r="62" spans="1:11" ht="13.5" x14ac:dyDescent="0.25">
      <c r="A62" s="50" t="s">
        <v>43</v>
      </c>
      <c r="B62" s="37" t="s">
        <v>20</v>
      </c>
      <c r="C62" s="11">
        <v>1982386</v>
      </c>
      <c r="D62" s="11">
        <v>3074171</v>
      </c>
      <c r="E62" s="12">
        <v>1417266</v>
      </c>
      <c r="F62" s="13">
        <v>86152084</v>
      </c>
      <c r="G62" s="11">
        <v>88839346</v>
      </c>
      <c r="H62" s="14">
        <v>88839346</v>
      </c>
      <c r="I62" s="15">
        <v>71269544</v>
      </c>
      <c r="J62" s="11">
        <v>77125435</v>
      </c>
      <c r="K62" s="12">
        <v>69585325</v>
      </c>
    </row>
    <row r="63" spans="1:11" ht="13.5" x14ac:dyDescent="0.25">
      <c r="A63" s="49" t="s">
        <v>44</v>
      </c>
      <c r="B63" s="37" t="s">
        <v>20</v>
      </c>
      <c r="C63" s="6">
        <v>2016327</v>
      </c>
      <c r="D63" s="6">
        <v>666100</v>
      </c>
      <c r="E63" s="7">
        <v>1655251</v>
      </c>
      <c r="F63" s="8">
        <v>49139312</v>
      </c>
      <c r="G63" s="6">
        <v>11693517</v>
      </c>
      <c r="H63" s="9">
        <v>11693517</v>
      </c>
      <c r="I63" s="10">
        <v>14404611</v>
      </c>
      <c r="J63" s="6">
        <v>20844466</v>
      </c>
      <c r="K63" s="7">
        <v>110750692</v>
      </c>
    </row>
    <row r="64" spans="1:11" ht="13.5" x14ac:dyDescent="0.25">
      <c r="A64" s="49" t="s">
        <v>45</v>
      </c>
      <c r="B64" s="37" t="s">
        <v>20</v>
      </c>
      <c r="C64" s="6">
        <v>1996829</v>
      </c>
      <c r="D64" s="6">
        <v>18946</v>
      </c>
      <c r="E64" s="7">
        <v>-38524</v>
      </c>
      <c r="F64" s="8">
        <v>58837521</v>
      </c>
      <c r="G64" s="6">
        <v>93263410</v>
      </c>
      <c r="H64" s="9">
        <v>93263410</v>
      </c>
      <c r="I64" s="10">
        <v>82289146</v>
      </c>
      <c r="J64" s="6">
        <v>80660524</v>
      </c>
      <c r="K64" s="7">
        <v>95966639</v>
      </c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>
        <v>363792739</v>
      </c>
      <c r="G65" s="6">
        <v>426817043</v>
      </c>
      <c r="H65" s="9">
        <v>426817043</v>
      </c>
      <c r="I65" s="10">
        <v>462147351</v>
      </c>
      <c r="J65" s="6">
        <v>533290719</v>
      </c>
      <c r="K65" s="7">
        <v>384350000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458283671</v>
      </c>
      <c r="D69" s="38">
        <f t="shared" ref="D69:K69" si="12">D79+D82+D83+D86+D89+D90+SUM(D93:D99)</f>
        <v>649451559</v>
      </c>
      <c r="E69" s="39">
        <f t="shared" si="12"/>
        <v>1244858447</v>
      </c>
      <c r="F69" s="40">
        <f t="shared" si="12"/>
        <v>2149296510</v>
      </c>
      <c r="G69" s="38">
        <f t="shared" si="12"/>
        <v>1542428093</v>
      </c>
      <c r="H69" s="41">
        <f t="shared" si="12"/>
        <v>1542428093</v>
      </c>
      <c r="I69" s="42">
        <f t="shared" si="12"/>
        <v>1822301250</v>
      </c>
      <c r="J69" s="38">
        <f t="shared" si="12"/>
        <v>2940707833</v>
      </c>
      <c r="K69" s="39">
        <f t="shared" si="12"/>
        <v>2948607704</v>
      </c>
    </row>
    <row r="70" spans="1:11" ht="13.5" x14ac:dyDescent="0.25">
      <c r="A70" s="44" t="s">
        <v>19</v>
      </c>
      <c r="B70" s="45" t="s">
        <v>20</v>
      </c>
      <c r="C70" s="6">
        <v>52502527</v>
      </c>
      <c r="D70" s="6">
        <v>122735658</v>
      </c>
      <c r="E70" s="7">
        <v>74161298</v>
      </c>
      <c r="F70" s="8">
        <v>203646092</v>
      </c>
      <c r="G70" s="6">
        <v>184022743</v>
      </c>
      <c r="H70" s="9">
        <v>184022743</v>
      </c>
      <c r="I70" s="10">
        <v>232574143</v>
      </c>
      <c r="J70" s="6">
        <v>253739611</v>
      </c>
      <c r="K70" s="7">
        <v>146664442</v>
      </c>
    </row>
    <row r="71" spans="1:11" ht="13.5" x14ac:dyDescent="0.25">
      <c r="A71" s="44" t="s">
        <v>21</v>
      </c>
      <c r="B71" s="45" t="s">
        <v>20</v>
      </c>
      <c r="C71" s="6">
        <v>1829755</v>
      </c>
      <c r="D71" s="6">
        <v>3601435</v>
      </c>
      <c r="E71" s="7">
        <v>-2979958</v>
      </c>
      <c r="F71" s="8">
        <v>114453074</v>
      </c>
      <c r="G71" s="6">
        <v>62304060</v>
      </c>
      <c r="H71" s="9">
        <v>62304060</v>
      </c>
      <c r="I71" s="10">
        <v>156862891</v>
      </c>
      <c r="J71" s="6">
        <v>157319327</v>
      </c>
      <c r="K71" s="7">
        <v>199720266</v>
      </c>
    </row>
    <row r="72" spans="1:11" ht="13.5" x14ac:dyDescent="0.25">
      <c r="A72" s="44" t="s">
        <v>22</v>
      </c>
      <c r="B72" s="45" t="s">
        <v>20</v>
      </c>
      <c r="C72" s="6">
        <v>15302162</v>
      </c>
      <c r="D72" s="6">
        <v>26639068</v>
      </c>
      <c r="E72" s="7">
        <v>16015947</v>
      </c>
      <c r="F72" s="8">
        <v>124430401</v>
      </c>
      <c r="G72" s="6">
        <v>68048900</v>
      </c>
      <c r="H72" s="9">
        <v>68048900</v>
      </c>
      <c r="I72" s="10">
        <v>186999772</v>
      </c>
      <c r="J72" s="6">
        <v>301713388</v>
      </c>
      <c r="K72" s="7">
        <v>128835299</v>
      </c>
    </row>
    <row r="73" spans="1:11" ht="13.5" x14ac:dyDescent="0.25">
      <c r="A73" s="44" t="s">
        <v>23</v>
      </c>
      <c r="B73" s="45" t="s">
        <v>20</v>
      </c>
      <c r="C73" s="6">
        <v>108928791</v>
      </c>
      <c r="D73" s="6">
        <v>35992733</v>
      </c>
      <c r="E73" s="7">
        <v>61883753</v>
      </c>
      <c r="F73" s="8">
        <v>51971844</v>
      </c>
      <c r="G73" s="6">
        <v>83000210</v>
      </c>
      <c r="H73" s="9">
        <v>83000210</v>
      </c>
      <c r="I73" s="10">
        <v>13500000</v>
      </c>
      <c r="J73" s="6">
        <v>34066666</v>
      </c>
      <c r="K73" s="7">
        <v>34066666</v>
      </c>
    </row>
    <row r="74" spans="1:11" ht="13.5" x14ac:dyDescent="0.25">
      <c r="A74" s="44" t="s">
        <v>24</v>
      </c>
      <c r="B74" s="45" t="s">
        <v>20</v>
      </c>
      <c r="C74" s="6">
        <v>33364265</v>
      </c>
      <c r="D74" s="6">
        <v>82585155</v>
      </c>
      <c r="E74" s="7">
        <v>516311325</v>
      </c>
      <c r="F74" s="8">
        <v>898995192</v>
      </c>
      <c r="G74" s="6">
        <v>569222324</v>
      </c>
      <c r="H74" s="9">
        <v>569222324</v>
      </c>
      <c r="I74" s="10">
        <v>525390000</v>
      </c>
      <c r="J74" s="6">
        <v>859900000</v>
      </c>
      <c r="K74" s="7">
        <v>1165585385</v>
      </c>
    </row>
    <row r="75" spans="1:11" ht="13.5" x14ac:dyDescent="0.25">
      <c r="A75" s="44" t="s">
        <v>25</v>
      </c>
      <c r="B75" s="45" t="s">
        <v>20</v>
      </c>
      <c r="C75" s="6">
        <v>792479</v>
      </c>
      <c r="D75" s="6">
        <v>8103288</v>
      </c>
      <c r="E75" s="7">
        <v>-32443224</v>
      </c>
      <c r="F75" s="8">
        <v>50948507</v>
      </c>
      <c r="G75" s="6">
        <v>18294561</v>
      </c>
      <c r="H75" s="9">
        <v>18294561</v>
      </c>
      <c r="I75" s="10">
        <v>67066937</v>
      </c>
      <c r="J75" s="6">
        <v>68377047</v>
      </c>
      <c r="K75" s="7">
        <v>40102029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>
        <v>7326296</v>
      </c>
      <c r="D77" s="11"/>
      <c r="E77" s="12">
        <v>6282828</v>
      </c>
      <c r="F77" s="13">
        <v>42420517</v>
      </c>
      <c r="G77" s="11">
        <v>13982073</v>
      </c>
      <c r="H77" s="14">
        <v>13982073</v>
      </c>
      <c r="I77" s="15">
        <v>55522481</v>
      </c>
      <c r="J77" s="11">
        <v>147481583</v>
      </c>
      <c r="K77" s="12">
        <v>150491861</v>
      </c>
    </row>
    <row r="78" spans="1:11" ht="13.5" x14ac:dyDescent="0.25">
      <c r="A78" s="44" t="s">
        <v>28</v>
      </c>
      <c r="B78" s="37" t="s">
        <v>20</v>
      </c>
      <c r="C78" s="16">
        <v>8174628</v>
      </c>
      <c r="D78" s="16">
        <v>35429319</v>
      </c>
      <c r="E78" s="17">
        <v>38940371</v>
      </c>
      <c r="F78" s="18">
        <v>66043450</v>
      </c>
      <c r="G78" s="16">
        <v>47079716</v>
      </c>
      <c r="H78" s="19">
        <v>47079716</v>
      </c>
      <c r="I78" s="20">
        <v>70477495</v>
      </c>
      <c r="J78" s="16">
        <v>43943735</v>
      </c>
      <c r="K78" s="17">
        <v>12932677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228220903</v>
      </c>
      <c r="D79" s="6">
        <f t="shared" ref="D79:K79" si="13">SUM(D70:D78)</f>
        <v>315086656</v>
      </c>
      <c r="E79" s="7">
        <f t="shared" si="13"/>
        <v>678172340</v>
      </c>
      <c r="F79" s="8">
        <f t="shared" si="13"/>
        <v>1552909077</v>
      </c>
      <c r="G79" s="6">
        <f t="shared" si="13"/>
        <v>1045954587</v>
      </c>
      <c r="H79" s="9">
        <f t="shared" si="13"/>
        <v>1045954587</v>
      </c>
      <c r="I79" s="10">
        <f t="shared" si="13"/>
        <v>1308393719</v>
      </c>
      <c r="J79" s="6">
        <f t="shared" si="13"/>
        <v>1866541357</v>
      </c>
      <c r="K79" s="7">
        <f t="shared" si="13"/>
        <v>1878398625</v>
      </c>
    </row>
    <row r="80" spans="1:11" ht="13.5" x14ac:dyDescent="0.25">
      <c r="A80" s="47" t="s">
        <v>31</v>
      </c>
      <c r="B80" s="48" t="s">
        <v>20</v>
      </c>
      <c r="C80" s="6">
        <v>39871636</v>
      </c>
      <c r="D80" s="6">
        <v>46110235</v>
      </c>
      <c r="E80" s="7">
        <v>97838037</v>
      </c>
      <c r="F80" s="8">
        <v>179248026</v>
      </c>
      <c r="G80" s="6">
        <v>174341072</v>
      </c>
      <c r="H80" s="9">
        <v>174341072</v>
      </c>
      <c r="I80" s="10">
        <v>138941775</v>
      </c>
      <c r="J80" s="6">
        <v>338784083</v>
      </c>
      <c r="K80" s="7">
        <v>437325421</v>
      </c>
    </row>
    <row r="81" spans="1:11" ht="13.5" x14ac:dyDescent="0.25">
      <c r="A81" s="47" t="s">
        <v>32</v>
      </c>
      <c r="B81" s="37" t="s">
        <v>20</v>
      </c>
      <c r="C81" s="16">
        <v>28032605</v>
      </c>
      <c r="D81" s="16">
        <v>25056716</v>
      </c>
      <c r="E81" s="17">
        <v>251440289</v>
      </c>
      <c r="F81" s="18">
        <v>74765794</v>
      </c>
      <c r="G81" s="16">
        <v>71574084</v>
      </c>
      <c r="H81" s="19">
        <v>71574084</v>
      </c>
      <c r="I81" s="20">
        <v>68177550</v>
      </c>
      <c r="J81" s="16">
        <v>173421153</v>
      </c>
      <c r="K81" s="17">
        <v>110305824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67904241</v>
      </c>
      <c r="D82" s="21">
        <f t="shared" si="14"/>
        <v>71166951</v>
      </c>
      <c r="E82" s="22">
        <f t="shared" si="14"/>
        <v>349278326</v>
      </c>
      <c r="F82" s="23">
        <f t="shared" si="14"/>
        <v>254013820</v>
      </c>
      <c r="G82" s="21">
        <f t="shared" si="14"/>
        <v>245915156</v>
      </c>
      <c r="H82" s="24">
        <f t="shared" si="14"/>
        <v>245915156</v>
      </c>
      <c r="I82" s="25">
        <f t="shared" si="14"/>
        <v>207119325</v>
      </c>
      <c r="J82" s="21">
        <f t="shared" si="14"/>
        <v>512205236</v>
      </c>
      <c r="K82" s="22">
        <f t="shared" si="14"/>
        <v>547631245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>
        <v>2100000</v>
      </c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>
        <v>103739</v>
      </c>
      <c r="D85" s="16">
        <v>18612752</v>
      </c>
      <c r="E85" s="17">
        <v>4267330</v>
      </c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103739</v>
      </c>
      <c r="D86" s="6">
        <f t="shared" si="15"/>
        <v>18612752</v>
      </c>
      <c r="E86" s="7">
        <f t="shared" si="15"/>
        <v>4267330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93982461</v>
      </c>
      <c r="D87" s="6">
        <v>117004483</v>
      </c>
      <c r="E87" s="7">
        <v>100915983</v>
      </c>
      <c r="F87" s="8">
        <v>283147854</v>
      </c>
      <c r="G87" s="6">
        <v>186453524</v>
      </c>
      <c r="H87" s="9">
        <v>186453524</v>
      </c>
      <c r="I87" s="10">
        <v>275101128</v>
      </c>
      <c r="J87" s="6">
        <v>427618218</v>
      </c>
      <c r="K87" s="7">
        <v>489069605</v>
      </c>
    </row>
    <row r="88" spans="1:11" ht="13.5" x14ac:dyDescent="0.25">
      <c r="A88" s="47" t="s">
        <v>38</v>
      </c>
      <c r="B88" s="37" t="s">
        <v>20</v>
      </c>
      <c r="C88" s="16">
        <v>1671439</v>
      </c>
      <c r="D88" s="16">
        <v>37968605</v>
      </c>
      <c r="E88" s="17">
        <v>5725725</v>
      </c>
      <c r="F88" s="18">
        <v>1203000</v>
      </c>
      <c r="G88" s="16">
        <v>1395714</v>
      </c>
      <c r="H88" s="19">
        <v>1395714</v>
      </c>
      <c r="I88" s="20">
        <v>245000</v>
      </c>
      <c r="J88" s="16"/>
      <c r="K88" s="17"/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95653900</v>
      </c>
      <c r="D89" s="21">
        <f t="shared" si="16"/>
        <v>154973088</v>
      </c>
      <c r="E89" s="22">
        <f t="shared" si="16"/>
        <v>106641708</v>
      </c>
      <c r="F89" s="23">
        <f t="shared" si="16"/>
        <v>284350854</v>
      </c>
      <c r="G89" s="21">
        <f t="shared" si="16"/>
        <v>187849238</v>
      </c>
      <c r="H89" s="24">
        <f t="shared" si="16"/>
        <v>187849238</v>
      </c>
      <c r="I89" s="25">
        <f t="shared" si="16"/>
        <v>275346128</v>
      </c>
      <c r="J89" s="21">
        <f t="shared" si="16"/>
        <v>427618218</v>
      </c>
      <c r="K89" s="22">
        <f t="shared" si="16"/>
        <v>489069605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22588944</v>
      </c>
      <c r="D92" s="16">
        <v>4712583</v>
      </c>
      <c r="E92" s="17">
        <v>42790665</v>
      </c>
      <c r="F92" s="18">
        <v>6912249</v>
      </c>
      <c r="G92" s="16">
        <v>5381221</v>
      </c>
      <c r="H92" s="19">
        <v>5381221</v>
      </c>
      <c r="I92" s="20">
        <v>21053938</v>
      </c>
      <c r="J92" s="16">
        <v>127591401</v>
      </c>
      <c r="K92" s="17">
        <v>8195000</v>
      </c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22588944</v>
      </c>
      <c r="D93" s="6">
        <f t="shared" si="17"/>
        <v>4712583</v>
      </c>
      <c r="E93" s="7">
        <f t="shared" si="17"/>
        <v>42790665</v>
      </c>
      <c r="F93" s="8">
        <f t="shared" si="17"/>
        <v>6912249</v>
      </c>
      <c r="G93" s="6">
        <f t="shared" si="17"/>
        <v>5381221</v>
      </c>
      <c r="H93" s="9">
        <f t="shared" si="17"/>
        <v>5381221</v>
      </c>
      <c r="I93" s="10">
        <f t="shared" si="17"/>
        <v>21053938</v>
      </c>
      <c r="J93" s="6">
        <f t="shared" si="17"/>
        <v>127591401</v>
      </c>
      <c r="K93" s="7">
        <f t="shared" si="17"/>
        <v>8195000</v>
      </c>
    </row>
    <row r="94" spans="1:11" ht="13.5" x14ac:dyDescent="0.25">
      <c r="A94" s="50" t="s">
        <v>43</v>
      </c>
      <c r="B94" s="37" t="s">
        <v>20</v>
      </c>
      <c r="C94" s="11">
        <v>2747725</v>
      </c>
      <c r="D94" s="11">
        <v>7233790</v>
      </c>
      <c r="E94" s="12">
        <v>24245270</v>
      </c>
      <c r="F94" s="13">
        <v>49810510</v>
      </c>
      <c r="G94" s="11">
        <v>55546855</v>
      </c>
      <c r="H94" s="14">
        <v>55546855</v>
      </c>
      <c r="I94" s="15">
        <v>7088140</v>
      </c>
      <c r="J94" s="11">
        <v>1451621</v>
      </c>
      <c r="K94" s="12">
        <v>12213229</v>
      </c>
    </row>
    <row r="95" spans="1:11" ht="13.5" x14ac:dyDescent="0.25">
      <c r="A95" s="49" t="s">
        <v>44</v>
      </c>
      <c r="B95" s="37" t="s">
        <v>20</v>
      </c>
      <c r="C95" s="6">
        <v>11147299</v>
      </c>
      <c r="D95" s="6">
        <v>15783283</v>
      </c>
      <c r="E95" s="7">
        <v>13190952</v>
      </c>
      <c r="F95" s="8">
        <v>300000</v>
      </c>
      <c r="G95" s="6">
        <v>647036</v>
      </c>
      <c r="H95" s="9">
        <v>647036</v>
      </c>
      <c r="I95" s="10">
        <v>300000</v>
      </c>
      <c r="J95" s="6">
        <v>300000</v>
      </c>
      <c r="K95" s="7"/>
    </row>
    <row r="96" spans="1:11" ht="13.5" x14ac:dyDescent="0.25">
      <c r="A96" s="49" t="s">
        <v>45</v>
      </c>
      <c r="B96" s="37" t="s">
        <v>20</v>
      </c>
      <c r="C96" s="6">
        <v>29916920</v>
      </c>
      <c r="D96" s="6">
        <v>61882456</v>
      </c>
      <c r="E96" s="7">
        <v>25971436</v>
      </c>
      <c r="F96" s="8">
        <v>1000000</v>
      </c>
      <c r="G96" s="6">
        <v>1134000</v>
      </c>
      <c r="H96" s="9">
        <v>1134000</v>
      </c>
      <c r="I96" s="10">
        <v>3000000</v>
      </c>
      <c r="J96" s="6">
        <v>5000000</v>
      </c>
      <c r="K96" s="7">
        <v>11000000</v>
      </c>
    </row>
    <row r="97" spans="1:11" ht="13.5" x14ac:dyDescent="0.25">
      <c r="A97" s="50" t="s">
        <v>46</v>
      </c>
      <c r="B97" s="48" t="s">
        <v>20</v>
      </c>
      <c r="C97" s="6"/>
      <c r="D97" s="6"/>
      <c r="E97" s="7">
        <v>300420</v>
      </c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3492985130</v>
      </c>
      <c r="D101" s="38">
        <f t="shared" ref="D101:K101" si="18">D111+D114+D115+D118+D121+D122+SUM(D125:D131)</f>
        <v>3813809467</v>
      </c>
      <c r="E101" s="39">
        <f t="shared" si="18"/>
        <v>4971378956</v>
      </c>
      <c r="F101" s="40">
        <f t="shared" si="18"/>
        <v>8325970722</v>
      </c>
      <c r="G101" s="38">
        <f t="shared" si="18"/>
        <v>6108082438</v>
      </c>
      <c r="H101" s="41">
        <f t="shared" si="18"/>
        <v>6108082438</v>
      </c>
      <c r="I101" s="42">
        <f t="shared" si="18"/>
        <v>7527790897</v>
      </c>
      <c r="J101" s="38">
        <f t="shared" si="18"/>
        <v>11017486445</v>
      </c>
      <c r="K101" s="39">
        <f t="shared" si="18"/>
        <v>12751297611</v>
      </c>
    </row>
    <row r="102" spans="1:11" ht="13.5" x14ac:dyDescent="0.25">
      <c r="A102" s="44" t="s">
        <v>19</v>
      </c>
      <c r="B102" s="45" t="s">
        <v>20</v>
      </c>
      <c r="C102" s="6">
        <v>340293578</v>
      </c>
      <c r="D102" s="6">
        <v>374066804</v>
      </c>
      <c r="E102" s="7">
        <v>418365466</v>
      </c>
      <c r="F102" s="8">
        <v>2230707907</v>
      </c>
      <c r="G102" s="6">
        <v>716466462</v>
      </c>
      <c r="H102" s="9">
        <v>716466462</v>
      </c>
      <c r="I102" s="10">
        <v>1271276745</v>
      </c>
      <c r="J102" s="6">
        <v>1669150848</v>
      </c>
      <c r="K102" s="7">
        <v>2849980011</v>
      </c>
    </row>
    <row r="103" spans="1:11" ht="13.5" x14ac:dyDescent="0.25">
      <c r="A103" s="44" t="s">
        <v>21</v>
      </c>
      <c r="B103" s="45" t="s">
        <v>20</v>
      </c>
      <c r="C103" s="6">
        <v>68305347</v>
      </c>
      <c r="D103" s="6">
        <v>80761882</v>
      </c>
      <c r="E103" s="7">
        <v>39717890</v>
      </c>
      <c r="F103" s="8">
        <v>291664910</v>
      </c>
      <c r="G103" s="6">
        <v>187784637</v>
      </c>
      <c r="H103" s="9">
        <v>187784637</v>
      </c>
      <c r="I103" s="10">
        <v>342871667</v>
      </c>
      <c r="J103" s="6">
        <v>384914648</v>
      </c>
      <c r="K103" s="7">
        <v>444091785</v>
      </c>
    </row>
    <row r="104" spans="1:11" ht="13.5" x14ac:dyDescent="0.25">
      <c r="A104" s="44" t="s">
        <v>22</v>
      </c>
      <c r="B104" s="45" t="s">
        <v>20</v>
      </c>
      <c r="C104" s="6">
        <v>577890666</v>
      </c>
      <c r="D104" s="6">
        <v>515934214</v>
      </c>
      <c r="E104" s="7">
        <v>604816924</v>
      </c>
      <c r="F104" s="8">
        <v>876615413</v>
      </c>
      <c r="G104" s="6">
        <v>777330166</v>
      </c>
      <c r="H104" s="9">
        <v>777330166</v>
      </c>
      <c r="I104" s="10">
        <v>916727548</v>
      </c>
      <c r="J104" s="6">
        <v>1088248413</v>
      </c>
      <c r="K104" s="7">
        <v>934982921</v>
      </c>
    </row>
    <row r="105" spans="1:11" ht="13.5" x14ac:dyDescent="0.25">
      <c r="A105" s="44" t="s">
        <v>23</v>
      </c>
      <c r="B105" s="45" t="s">
        <v>20</v>
      </c>
      <c r="C105" s="6">
        <v>660223948</v>
      </c>
      <c r="D105" s="6">
        <v>682650134</v>
      </c>
      <c r="E105" s="7">
        <v>942369362</v>
      </c>
      <c r="F105" s="8">
        <v>867969085</v>
      </c>
      <c r="G105" s="6">
        <v>905386437</v>
      </c>
      <c r="H105" s="9">
        <v>905386437</v>
      </c>
      <c r="I105" s="10">
        <v>767805245</v>
      </c>
      <c r="J105" s="6">
        <v>1297632091</v>
      </c>
      <c r="K105" s="7">
        <v>1527947526</v>
      </c>
    </row>
    <row r="106" spans="1:11" ht="13.5" x14ac:dyDescent="0.25">
      <c r="A106" s="44" t="s">
        <v>24</v>
      </c>
      <c r="B106" s="45" t="s">
        <v>20</v>
      </c>
      <c r="C106" s="6">
        <v>140731227</v>
      </c>
      <c r="D106" s="6">
        <v>220939244</v>
      </c>
      <c r="E106" s="7">
        <v>672147147</v>
      </c>
      <c r="F106" s="8">
        <v>1458361188</v>
      </c>
      <c r="G106" s="6">
        <v>1129825736</v>
      </c>
      <c r="H106" s="9">
        <v>1129825736</v>
      </c>
      <c r="I106" s="10">
        <v>1424013444</v>
      </c>
      <c r="J106" s="6">
        <v>2509281211</v>
      </c>
      <c r="K106" s="7">
        <v>3240312746</v>
      </c>
    </row>
    <row r="107" spans="1:11" ht="13.5" x14ac:dyDescent="0.25">
      <c r="A107" s="44" t="s">
        <v>25</v>
      </c>
      <c r="B107" s="45" t="s">
        <v>20</v>
      </c>
      <c r="C107" s="6">
        <v>100642678</v>
      </c>
      <c r="D107" s="6">
        <v>-26920580</v>
      </c>
      <c r="E107" s="7">
        <v>146095282</v>
      </c>
      <c r="F107" s="8">
        <v>427708997</v>
      </c>
      <c r="G107" s="6">
        <v>140520231</v>
      </c>
      <c r="H107" s="9">
        <v>140520231</v>
      </c>
      <c r="I107" s="10">
        <v>276455231</v>
      </c>
      <c r="J107" s="6">
        <v>416979519</v>
      </c>
      <c r="K107" s="7">
        <v>492462290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>
        <v>12674754</v>
      </c>
      <c r="D109" s="11">
        <v>482433</v>
      </c>
      <c r="E109" s="12">
        <v>10112296</v>
      </c>
      <c r="F109" s="13">
        <v>44420517</v>
      </c>
      <c r="G109" s="11">
        <v>13982073</v>
      </c>
      <c r="H109" s="14">
        <v>13982073</v>
      </c>
      <c r="I109" s="15">
        <v>66197198</v>
      </c>
      <c r="J109" s="11">
        <v>172481583</v>
      </c>
      <c r="K109" s="12">
        <v>150491861</v>
      </c>
    </row>
    <row r="110" spans="1:11" ht="13.5" x14ac:dyDescent="0.25">
      <c r="A110" s="44" t="s">
        <v>28</v>
      </c>
      <c r="B110" s="37" t="s">
        <v>20</v>
      </c>
      <c r="C110" s="16">
        <v>130240705</v>
      </c>
      <c r="D110" s="16">
        <v>153486806</v>
      </c>
      <c r="E110" s="17">
        <v>124991210</v>
      </c>
      <c r="F110" s="18">
        <v>131167608</v>
      </c>
      <c r="G110" s="16">
        <v>103156856</v>
      </c>
      <c r="H110" s="19">
        <v>103156856</v>
      </c>
      <c r="I110" s="20">
        <v>192048558</v>
      </c>
      <c r="J110" s="16">
        <v>169296988</v>
      </c>
      <c r="K110" s="17">
        <v>87766637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2031002903</v>
      </c>
      <c r="D111" s="6">
        <f t="shared" ref="D111:K111" si="19">SUM(D102:D110)</f>
        <v>2001400937</v>
      </c>
      <c r="E111" s="7">
        <f t="shared" si="19"/>
        <v>2958615577</v>
      </c>
      <c r="F111" s="8">
        <f t="shared" si="19"/>
        <v>6328615625</v>
      </c>
      <c r="G111" s="6">
        <f t="shared" si="19"/>
        <v>3974452598</v>
      </c>
      <c r="H111" s="9">
        <f t="shared" si="19"/>
        <v>3974452598</v>
      </c>
      <c r="I111" s="10">
        <f t="shared" si="19"/>
        <v>5257395636</v>
      </c>
      <c r="J111" s="6">
        <f t="shared" si="19"/>
        <v>7707985301</v>
      </c>
      <c r="K111" s="7">
        <f t="shared" si="19"/>
        <v>9728035777</v>
      </c>
    </row>
    <row r="112" spans="1:11" ht="13.5" x14ac:dyDescent="0.25">
      <c r="A112" s="47" t="s">
        <v>31</v>
      </c>
      <c r="B112" s="48" t="s">
        <v>20</v>
      </c>
      <c r="C112" s="6">
        <v>11320709</v>
      </c>
      <c r="D112" s="6">
        <v>133802095</v>
      </c>
      <c r="E112" s="7">
        <v>190598386</v>
      </c>
      <c r="F112" s="8">
        <v>448828976</v>
      </c>
      <c r="G112" s="6">
        <v>435238313</v>
      </c>
      <c r="H112" s="9">
        <v>435238313</v>
      </c>
      <c r="I112" s="10">
        <v>365523760</v>
      </c>
      <c r="J112" s="6">
        <v>670457018</v>
      </c>
      <c r="K112" s="7">
        <v>775457902</v>
      </c>
    </row>
    <row r="113" spans="1:11" ht="13.5" x14ac:dyDescent="0.25">
      <c r="A113" s="47" t="s">
        <v>32</v>
      </c>
      <c r="B113" s="37" t="s">
        <v>20</v>
      </c>
      <c r="C113" s="16">
        <v>31684729</v>
      </c>
      <c r="D113" s="16">
        <v>25630862</v>
      </c>
      <c r="E113" s="17">
        <v>255526116</v>
      </c>
      <c r="F113" s="18">
        <v>85265794</v>
      </c>
      <c r="G113" s="16">
        <v>73166084</v>
      </c>
      <c r="H113" s="19">
        <v>73166084</v>
      </c>
      <c r="I113" s="20">
        <v>74392550</v>
      </c>
      <c r="J113" s="16">
        <v>178421153</v>
      </c>
      <c r="K113" s="17">
        <v>120305824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43005438</v>
      </c>
      <c r="D114" s="21">
        <f t="shared" si="20"/>
        <v>159432957</v>
      </c>
      <c r="E114" s="22">
        <f t="shared" si="20"/>
        <v>446124502</v>
      </c>
      <c r="F114" s="23">
        <f t="shared" si="20"/>
        <v>534094770</v>
      </c>
      <c r="G114" s="21">
        <f t="shared" si="20"/>
        <v>508404397</v>
      </c>
      <c r="H114" s="24">
        <f t="shared" si="20"/>
        <v>508404397</v>
      </c>
      <c r="I114" s="25">
        <f t="shared" si="20"/>
        <v>439916310</v>
      </c>
      <c r="J114" s="21">
        <f t="shared" si="20"/>
        <v>848878171</v>
      </c>
      <c r="K114" s="22">
        <f t="shared" si="20"/>
        <v>895763726</v>
      </c>
    </row>
    <row r="115" spans="1:11" ht="13.5" x14ac:dyDescent="0.25">
      <c r="A115" s="49" t="s">
        <v>107</v>
      </c>
      <c r="B115" s="37" t="s">
        <v>20</v>
      </c>
      <c r="C115" s="6">
        <v>1388520</v>
      </c>
      <c r="D115" s="6"/>
      <c r="E115" s="7">
        <v>-275598</v>
      </c>
      <c r="F115" s="8">
        <v>744000</v>
      </c>
      <c r="G115" s="6">
        <v>905400</v>
      </c>
      <c r="H115" s="9">
        <v>905400</v>
      </c>
      <c r="I115" s="10"/>
      <c r="J115" s="6"/>
      <c r="K115" s="7">
        <v>2100000</v>
      </c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9509369</v>
      </c>
      <c r="D117" s="16">
        <v>61246508</v>
      </c>
      <c r="E117" s="17">
        <v>16897630</v>
      </c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9509369</v>
      </c>
      <c r="D118" s="6">
        <f t="shared" si="21"/>
        <v>61246508</v>
      </c>
      <c r="E118" s="7">
        <f t="shared" si="21"/>
        <v>16897630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216067842</v>
      </c>
      <c r="D119" s="6">
        <v>277842708</v>
      </c>
      <c r="E119" s="7">
        <v>312151211</v>
      </c>
      <c r="F119" s="8">
        <v>392481083</v>
      </c>
      <c r="G119" s="6">
        <v>272942167</v>
      </c>
      <c r="H119" s="9">
        <v>272942167</v>
      </c>
      <c r="I119" s="10">
        <v>374867001</v>
      </c>
      <c r="J119" s="6">
        <v>622393834</v>
      </c>
      <c r="K119" s="7">
        <v>699041952</v>
      </c>
    </row>
    <row r="120" spans="1:11" ht="13.5" x14ac:dyDescent="0.25">
      <c r="A120" s="47" t="s">
        <v>38</v>
      </c>
      <c r="B120" s="37" t="s">
        <v>20</v>
      </c>
      <c r="C120" s="16">
        <v>6596697</v>
      </c>
      <c r="D120" s="16">
        <v>74061935</v>
      </c>
      <c r="E120" s="17">
        <v>-23774345</v>
      </c>
      <c r="F120" s="18">
        <v>69898499</v>
      </c>
      <c r="G120" s="16">
        <v>94706452</v>
      </c>
      <c r="H120" s="19">
        <v>94706452</v>
      </c>
      <c r="I120" s="20">
        <v>75732776</v>
      </c>
      <c r="J120" s="16">
        <v>67244658</v>
      </c>
      <c r="K120" s="17">
        <v>77114193</v>
      </c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222664539</v>
      </c>
      <c r="D121" s="21">
        <f t="shared" si="22"/>
        <v>351904643</v>
      </c>
      <c r="E121" s="22">
        <f t="shared" si="22"/>
        <v>288376866</v>
      </c>
      <c r="F121" s="23">
        <f t="shared" si="22"/>
        <v>462379582</v>
      </c>
      <c r="G121" s="21">
        <f t="shared" si="22"/>
        <v>367648619</v>
      </c>
      <c r="H121" s="24">
        <f t="shared" si="22"/>
        <v>367648619</v>
      </c>
      <c r="I121" s="25">
        <f t="shared" si="22"/>
        <v>450599777</v>
      </c>
      <c r="J121" s="21">
        <f t="shared" si="22"/>
        <v>689638492</v>
      </c>
      <c r="K121" s="22">
        <f t="shared" si="22"/>
        <v>776156145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111877614</v>
      </c>
      <c r="D124" s="16">
        <v>32759184</v>
      </c>
      <c r="E124" s="17">
        <v>161899636</v>
      </c>
      <c r="F124" s="18">
        <v>41560421</v>
      </c>
      <c r="G124" s="16">
        <v>30360131</v>
      </c>
      <c r="H124" s="19">
        <v>30360131</v>
      </c>
      <c r="I124" s="20">
        <v>72719713</v>
      </c>
      <c r="J124" s="16">
        <v>366002207</v>
      </c>
      <c r="K124" s="17">
        <v>203517748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111877614</v>
      </c>
      <c r="D125" s="6">
        <f t="shared" si="23"/>
        <v>32759184</v>
      </c>
      <c r="E125" s="7">
        <f t="shared" si="23"/>
        <v>161899636</v>
      </c>
      <c r="F125" s="8">
        <f t="shared" si="23"/>
        <v>41560421</v>
      </c>
      <c r="G125" s="6">
        <f t="shared" si="23"/>
        <v>30360131</v>
      </c>
      <c r="H125" s="9">
        <f t="shared" si="23"/>
        <v>30360131</v>
      </c>
      <c r="I125" s="10">
        <f t="shared" si="23"/>
        <v>72719713</v>
      </c>
      <c r="J125" s="6">
        <f t="shared" si="23"/>
        <v>366002207</v>
      </c>
      <c r="K125" s="7">
        <f t="shared" si="23"/>
        <v>203517748</v>
      </c>
    </row>
    <row r="126" spans="1:11" ht="13.5" x14ac:dyDescent="0.25">
      <c r="A126" s="50" t="s">
        <v>43</v>
      </c>
      <c r="B126" s="37" t="s">
        <v>20</v>
      </c>
      <c r="C126" s="11">
        <v>236202231</v>
      </c>
      <c r="D126" s="11">
        <v>196081180</v>
      </c>
      <c r="E126" s="12">
        <v>253754990</v>
      </c>
      <c r="F126" s="13">
        <v>227407976</v>
      </c>
      <c r="G126" s="11">
        <v>238978398</v>
      </c>
      <c r="H126" s="14">
        <v>238978398</v>
      </c>
      <c r="I126" s="15">
        <v>187595891</v>
      </c>
      <c r="J126" s="11">
        <v>170259714</v>
      </c>
      <c r="K126" s="12">
        <v>179800743</v>
      </c>
    </row>
    <row r="127" spans="1:11" ht="13.5" x14ac:dyDescent="0.25">
      <c r="A127" s="49" t="s">
        <v>44</v>
      </c>
      <c r="B127" s="37" t="s">
        <v>20</v>
      </c>
      <c r="C127" s="6">
        <v>142593266</v>
      </c>
      <c r="D127" s="6">
        <v>60551047</v>
      </c>
      <c r="E127" s="7">
        <v>77044367</v>
      </c>
      <c r="F127" s="8">
        <v>193734918</v>
      </c>
      <c r="G127" s="6">
        <v>36844635</v>
      </c>
      <c r="H127" s="9">
        <v>36844635</v>
      </c>
      <c r="I127" s="10">
        <v>31567306</v>
      </c>
      <c r="J127" s="6">
        <v>57688365</v>
      </c>
      <c r="K127" s="7">
        <v>164876271</v>
      </c>
    </row>
    <row r="128" spans="1:11" ht="13.5" x14ac:dyDescent="0.25">
      <c r="A128" s="49" t="s">
        <v>45</v>
      </c>
      <c r="B128" s="37" t="s">
        <v>20</v>
      </c>
      <c r="C128" s="6">
        <v>112230812</v>
      </c>
      <c r="D128" s="6">
        <v>165679941</v>
      </c>
      <c r="E128" s="7">
        <v>120058832</v>
      </c>
      <c r="F128" s="8">
        <v>130040691</v>
      </c>
      <c r="G128" s="6">
        <v>259699862</v>
      </c>
      <c r="H128" s="9">
        <v>259699862</v>
      </c>
      <c r="I128" s="10">
        <v>202208267</v>
      </c>
      <c r="J128" s="6">
        <v>206070637</v>
      </c>
      <c r="K128" s="7">
        <v>250605639</v>
      </c>
    </row>
    <row r="129" spans="1:11" ht="13.5" x14ac:dyDescent="0.25">
      <c r="A129" s="50" t="s">
        <v>46</v>
      </c>
      <c r="B129" s="48" t="s">
        <v>20</v>
      </c>
      <c r="C129" s="6">
        <v>582510438</v>
      </c>
      <c r="D129" s="6">
        <v>784753070</v>
      </c>
      <c r="E129" s="7">
        <v>648882154</v>
      </c>
      <c r="F129" s="8">
        <v>386392739</v>
      </c>
      <c r="G129" s="6">
        <v>547834670</v>
      </c>
      <c r="H129" s="9">
        <v>547834670</v>
      </c>
      <c r="I129" s="10">
        <v>718258706</v>
      </c>
      <c r="J129" s="6">
        <v>886979192</v>
      </c>
      <c r="K129" s="7">
        <v>511697152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>
        <v>21000000</v>
      </c>
      <c r="G130" s="6">
        <v>142953728</v>
      </c>
      <c r="H130" s="9">
        <v>142953728</v>
      </c>
      <c r="I130" s="10">
        <v>167529291</v>
      </c>
      <c r="J130" s="6">
        <v>83984366</v>
      </c>
      <c r="K130" s="7">
        <v>38744410</v>
      </c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3492985130</v>
      </c>
      <c r="D132" s="54">
        <f t="shared" ref="D132:K132" si="24">+D5+D37+D69</f>
        <v>3813809467</v>
      </c>
      <c r="E132" s="55">
        <f t="shared" si="24"/>
        <v>4971378956</v>
      </c>
      <c r="F132" s="56">
        <f t="shared" si="24"/>
        <v>8325970722</v>
      </c>
      <c r="G132" s="54">
        <f t="shared" si="24"/>
        <v>6108082438</v>
      </c>
      <c r="H132" s="57">
        <f t="shared" si="24"/>
        <v>6108082438</v>
      </c>
      <c r="I132" s="58">
        <f t="shared" si="24"/>
        <v>7527790897</v>
      </c>
      <c r="J132" s="54">
        <f t="shared" si="24"/>
        <v>11017486445</v>
      </c>
      <c r="K132" s="55">
        <f t="shared" si="24"/>
        <v>12751297611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44659040241</v>
      </c>
      <c r="D134" s="38">
        <f t="shared" ref="D134:K134" si="25">D144+D147+D148+D151+D154+D155+SUM(D158:D164)</f>
        <v>47260232972</v>
      </c>
      <c r="E134" s="39">
        <f t="shared" si="25"/>
        <v>49770664767</v>
      </c>
      <c r="F134" s="40">
        <f t="shared" si="25"/>
        <v>48511380653</v>
      </c>
      <c r="G134" s="38">
        <f t="shared" si="25"/>
        <v>47198920527</v>
      </c>
      <c r="H134" s="41">
        <f t="shared" si="25"/>
        <v>47198920527</v>
      </c>
      <c r="I134" s="42">
        <f t="shared" si="25"/>
        <v>57570139456</v>
      </c>
      <c r="J134" s="38">
        <f t="shared" si="25"/>
        <v>65034071475</v>
      </c>
      <c r="K134" s="39">
        <f t="shared" si="25"/>
        <v>73992287315</v>
      </c>
    </row>
    <row r="135" spans="1:11" ht="13.5" x14ac:dyDescent="0.25">
      <c r="A135" s="44" t="s">
        <v>19</v>
      </c>
      <c r="B135" s="45" t="s">
        <v>20</v>
      </c>
      <c r="C135" s="6">
        <v>9761616221</v>
      </c>
      <c r="D135" s="6">
        <v>10271953125</v>
      </c>
      <c r="E135" s="7">
        <v>10967652592</v>
      </c>
      <c r="F135" s="8">
        <v>10279668506</v>
      </c>
      <c r="G135" s="6">
        <v>8446847662</v>
      </c>
      <c r="H135" s="9">
        <v>8446847662</v>
      </c>
      <c r="I135" s="10">
        <v>10108759572</v>
      </c>
      <c r="J135" s="6">
        <v>11263919261</v>
      </c>
      <c r="K135" s="7">
        <v>13584635457</v>
      </c>
    </row>
    <row r="136" spans="1:11" ht="13.5" x14ac:dyDescent="0.25">
      <c r="A136" s="44" t="s">
        <v>21</v>
      </c>
      <c r="B136" s="45" t="s">
        <v>20</v>
      </c>
      <c r="C136" s="6">
        <v>890386192</v>
      </c>
      <c r="D136" s="6">
        <v>990774562</v>
      </c>
      <c r="E136" s="7">
        <v>1065919677</v>
      </c>
      <c r="F136" s="8">
        <v>1041171404</v>
      </c>
      <c r="G136" s="6">
        <v>1003870203</v>
      </c>
      <c r="H136" s="9">
        <v>1003870203</v>
      </c>
      <c r="I136" s="10">
        <v>1470553734</v>
      </c>
      <c r="J136" s="6">
        <v>1788757860</v>
      </c>
      <c r="K136" s="7">
        <v>2162702975</v>
      </c>
    </row>
    <row r="137" spans="1:11" ht="13.5" x14ac:dyDescent="0.25">
      <c r="A137" s="44" t="s">
        <v>22</v>
      </c>
      <c r="B137" s="45" t="s">
        <v>20</v>
      </c>
      <c r="C137" s="6">
        <v>7421931441</v>
      </c>
      <c r="D137" s="6">
        <v>7773700795</v>
      </c>
      <c r="E137" s="7">
        <v>8091836818</v>
      </c>
      <c r="F137" s="8">
        <v>7884350722</v>
      </c>
      <c r="G137" s="6">
        <v>8477353749</v>
      </c>
      <c r="H137" s="9">
        <v>8477353749</v>
      </c>
      <c r="I137" s="10">
        <v>9805307637</v>
      </c>
      <c r="J137" s="6">
        <v>10500652548</v>
      </c>
      <c r="K137" s="7">
        <v>11082334801</v>
      </c>
    </row>
    <row r="138" spans="1:11" ht="13.5" x14ac:dyDescent="0.25">
      <c r="A138" s="44" t="s">
        <v>23</v>
      </c>
      <c r="B138" s="45" t="s">
        <v>20</v>
      </c>
      <c r="C138" s="6">
        <v>3885065954</v>
      </c>
      <c r="D138" s="6">
        <v>4642984842</v>
      </c>
      <c r="E138" s="7">
        <v>5228799983</v>
      </c>
      <c r="F138" s="8">
        <v>5406141284</v>
      </c>
      <c r="G138" s="6">
        <v>5039078865</v>
      </c>
      <c r="H138" s="9">
        <v>5039078865</v>
      </c>
      <c r="I138" s="10">
        <v>6491660687</v>
      </c>
      <c r="J138" s="6">
        <v>7544231915</v>
      </c>
      <c r="K138" s="7">
        <v>8802035178</v>
      </c>
    </row>
    <row r="139" spans="1:11" ht="13.5" x14ac:dyDescent="0.25">
      <c r="A139" s="44" t="s">
        <v>24</v>
      </c>
      <c r="B139" s="45" t="s">
        <v>20</v>
      </c>
      <c r="C139" s="6">
        <v>3406106460</v>
      </c>
      <c r="D139" s="6">
        <v>3538614627</v>
      </c>
      <c r="E139" s="7">
        <v>4206501656</v>
      </c>
      <c r="F139" s="8">
        <v>4516374535</v>
      </c>
      <c r="G139" s="6">
        <v>4028673926</v>
      </c>
      <c r="H139" s="9">
        <v>4028673926</v>
      </c>
      <c r="I139" s="10">
        <v>6390451228</v>
      </c>
      <c r="J139" s="6">
        <v>8673650799</v>
      </c>
      <c r="K139" s="7">
        <v>11574366204</v>
      </c>
    </row>
    <row r="140" spans="1:11" ht="13.5" x14ac:dyDescent="0.25">
      <c r="A140" s="44" t="s">
        <v>25</v>
      </c>
      <c r="B140" s="45" t="s">
        <v>20</v>
      </c>
      <c r="C140" s="6">
        <v>819821198</v>
      </c>
      <c r="D140" s="6">
        <v>766053877</v>
      </c>
      <c r="E140" s="7">
        <v>738037815</v>
      </c>
      <c r="F140" s="8">
        <v>1097403338</v>
      </c>
      <c r="G140" s="6">
        <v>593237750</v>
      </c>
      <c r="H140" s="9">
        <v>593237750</v>
      </c>
      <c r="I140" s="10">
        <v>1014106895</v>
      </c>
      <c r="J140" s="6">
        <v>1376627355</v>
      </c>
      <c r="K140" s="7">
        <v>1812408260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148765197</v>
      </c>
      <c r="D142" s="11">
        <v>143570212</v>
      </c>
      <c r="E142" s="12">
        <v>143916981</v>
      </c>
      <c r="F142" s="13">
        <v>141456248</v>
      </c>
      <c r="G142" s="11">
        <v>138228405</v>
      </c>
      <c r="H142" s="14">
        <v>138228405</v>
      </c>
      <c r="I142" s="15">
        <v>212344653</v>
      </c>
      <c r="J142" s="11">
        <v>377874592</v>
      </c>
      <c r="K142" s="12">
        <v>515398535</v>
      </c>
    </row>
    <row r="143" spans="1:11" ht="13.5" x14ac:dyDescent="0.25">
      <c r="A143" s="44" t="s">
        <v>28</v>
      </c>
      <c r="B143" s="37" t="s">
        <v>20</v>
      </c>
      <c r="C143" s="16">
        <v>770124346</v>
      </c>
      <c r="D143" s="16">
        <v>885825394</v>
      </c>
      <c r="E143" s="17">
        <v>956556785</v>
      </c>
      <c r="F143" s="18">
        <v>774810417</v>
      </c>
      <c r="G143" s="16">
        <v>862467770</v>
      </c>
      <c r="H143" s="19">
        <v>862467770</v>
      </c>
      <c r="I143" s="20">
        <v>1059319347</v>
      </c>
      <c r="J143" s="16">
        <v>1122247366</v>
      </c>
      <c r="K143" s="17">
        <v>1096365437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27103817009</v>
      </c>
      <c r="D144" s="6">
        <f t="shared" ref="D144:K144" si="26">SUM(D135:D143)</f>
        <v>29013477434</v>
      </c>
      <c r="E144" s="7">
        <f t="shared" si="26"/>
        <v>31399222307</v>
      </c>
      <c r="F144" s="8">
        <f t="shared" si="26"/>
        <v>31141376454</v>
      </c>
      <c r="G144" s="6">
        <f t="shared" si="26"/>
        <v>28589758330</v>
      </c>
      <c r="H144" s="9">
        <f t="shared" si="26"/>
        <v>28589758330</v>
      </c>
      <c r="I144" s="10">
        <f t="shared" si="26"/>
        <v>36552503753</v>
      </c>
      <c r="J144" s="6">
        <f t="shared" si="26"/>
        <v>42647961696</v>
      </c>
      <c r="K144" s="7">
        <f t="shared" si="26"/>
        <v>50630246847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7044512513</v>
      </c>
      <c r="D147" s="6">
        <v>6963939218</v>
      </c>
      <c r="E147" s="7">
        <v>6635926275</v>
      </c>
      <c r="F147" s="8">
        <v>6868545722</v>
      </c>
      <c r="G147" s="6">
        <v>6258017592</v>
      </c>
      <c r="H147" s="9">
        <v>6258017592</v>
      </c>
      <c r="I147" s="10">
        <v>6849346333</v>
      </c>
      <c r="J147" s="6">
        <v>7255561079</v>
      </c>
      <c r="K147" s="7">
        <v>7693898811</v>
      </c>
    </row>
    <row r="148" spans="1:11" ht="13.5" x14ac:dyDescent="0.25">
      <c r="A148" s="49" t="s">
        <v>107</v>
      </c>
      <c r="B148" s="37" t="s">
        <v>20</v>
      </c>
      <c r="C148" s="6">
        <v>10279738</v>
      </c>
      <c r="D148" s="6">
        <v>10268728</v>
      </c>
      <c r="E148" s="7">
        <v>10268009</v>
      </c>
      <c r="F148" s="8">
        <v>43239098</v>
      </c>
      <c r="G148" s="6">
        <v>10268009</v>
      </c>
      <c r="H148" s="9">
        <v>10268009</v>
      </c>
      <c r="I148" s="10">
        <v>11173409</v>
      </c>
      <c r="J148" s="6">
        <v>11173409</v>
      </c>
      <c r="K148" s="7">
        <v>13273409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582961512</v>
      </c>
      <c r="D151" s="6">
        <v>581247773</v>
      </c>
      <c r="E151" s="7">
        <v>579534032</v>
      </c>
      <c r="F151" s="8">
        <v>577820294</v>
      </c>
      <c r="G151" s="6">
        <v>577860780</v>
      </c>
      <c r="H151" s="9">
        <v>577860780</v>
      </c>
      <c r="I151" s="10">
        <v>576147040</v>
      </c>
      <c r="J151" s="6">
        <v>574433301</v>
      </c>
      <c r="K151" s="7">
        <v>572719561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4379899413</v>
      </c>
      <c r="D154" s="6">
        <v>4678019727</v>
      </c>
      <c r="E154" s="7">
        <v>4930638919</v>
      </c>
      <c r="F154" s="8">
        <v>4552468790</v>
      </c>
      <c r="G154" s="6">
        <v>6131055379</v>
      </c>
      <c r="H154" s="9">
        <v>6131055379</v>
      </c>
      <c r="I154" s="10">
        <v>6574647999</v>
      </c>
      <c r="J154" s="6">
        <v>6900847914</v>
      </c>
      <c r="K154" s="7">
        <v>7301694373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697380319</v>
      </c>
      <c r="D158" s="6">
        <v>603031223</v>
      </c>
      <c r="E158" s="7">
        <v>624624870</v>
      </c>
      <c r="F158" s="8">
        <v>483204684</v>
      </c>
      <c r="G158" s="6">
        <v>512668467</v>
      </c>
      <c r="H158" s="9">
        <v>512668467</v>
      </c>
      <c r="I158" s="10">
        <v>439142888</v>
      </c>
      <c r="J158" s="6">
        <v>682280911</v>
      </c>
      <c r="K158" s="7">
        <v>746157866</v>
      </c>
    </row>
    <row r="159" spans="1:11" ht="13.5" x14ac:dyDescent="0.25">
      <c r="A159" s="50" t="s">
        <v>43</v>
      </c>
      <c r="B159" s="37" t="s">
        <v>20</v>
      </c>
      <c r="C159" s="11">
        <v>624927399</v>
      </c>
      <c r="D159" s="11">
        <v>602442912</v>
      </c>
      <c r="E159" s="12">
        <v>634441271</v>
      </c>
      <c r="F159" s="13">
        <v>432032944</v>
      </c>
      <c r="G159" s="11">
        <v>405125830</v>
      </c>
      <c r="H159" s="14">
        <v>405125830</v>
      </c>
      <c r="I159" s="15">
        <v>570767530</v>
      </c>
      <c r="J159" s="11">
        <v>510130990</v>
      </c>
      <c r="K159" s="12">
        <v>480900466</v>
      </c>
    </row>
    <row r="160" spans="1:11" ht="13.5" x14ac:dyDescent="0.25">
      <c r="A160" s="49" t="s">
        <v>44</v>
      </c>
      <c r="B160" s="37" t="s">
        <v>20</v>
      </c>
      <c r="C160" s="6">
        <v>397221751</v>
      </c>
      <c r="D160" s="6">
        <v>412824878</v>
      </c>
      <c r="E160" s="7">
        <v>360552951</v>
      </c>
      <c r="F160" s="8">
        <v>352040245</v>
      </c>
      <c r="G160" s="6">
        <v>183932281</v>
      </c>
      <c r="H160" s="9">
        <v>183932281</v>
      </c>
      <c r="I160" s="10">
        <v>186604798</v>
      </c>
      <c r="J160" s="6">
        <v>182387302</v>
      </c>
      <c r="K160" s="7">
        <v>271103528</v>
      </c>
    </row>
    <row r="161" spans="1:11" ht="13.5" x14ac:dyDescent="0.25">
      <c r="A161" s="49" t="s">
        <v>45</v>
      </c>
      <c r="B161" s="37" t="s">
        <v>20</v>
      </c>
      <c r="C161" s="6">
        <v>556011055</v>
      </c>
      <c r="D161" s="6">
        <v>555072530</v>
      </c>
      <c r="E161" s="7">
        <v>500145103</v>
      </c>
      <c r="F161" s="8">
        <v>401850607</v>
      </c>
      <c r="G161" s="6">
        <v>566419299</v>
      </c>
      <c r="H161" s="9">
        <v>566419299</v>
      </c>
      <c r="I161" s="10">
        <v>792413814</v>
      </c>
      <c r="J161" s="6">
        <v>812494479</v>
      </c>
      <c r="K161" s="7">
        <v>846660585</v>
      </c>
    </row>
    <row r="162" spans="1:11" ht="13.5" x14ac:dyDescent="0.25">
      <c r="A162" s="50" t="s">
        <v>46</v>
      </c>
      <c r="B162" s="48" t="s">
        <v>20</v>
      </c>
      <c r="C162" s="6">
        <v>2218869582</v>
      </c>
      <c r="D162" s="6">
        <v>2719151731</v>
      </c>
      <c r="E162" s="7">
        <v>2976496692</v>
      </c>
      <c r="F162" s="8">
        <v>2517267840</v>
      </c>
      <c r="G162" s="6">
        <v>2845192589</v>
      </c>
      <c r="H162" s="9">
        <v>2845192589</v>
      </c>
      <c r="I162" s="10">
        <v>3588465552</v>
      </c>
      <c r="J162" s="6">
        <v>3943918855</v>
      </c>
      <c r="K162" s="7">
        <v>3884035086</v>
      </c>
    </row>
    <row r="163" spans="1:11" ht="13.5" x14ac:dyDescent="0.25">
      <c r="A163" s="49" t="s">
        <v>47</v>
      </c>
      <c r="B163" s="37" t="s">
        <v>20</v>
      </c>
      <c r="C163" s="6">
        <v>1042198914</v>
      </c>
      <c r="D163" s="6">
        <v>1119988350</v>
      </c>
      <c r="E163" s="7">
        <v>1118238696</v>
      </c>
      <c r="F163" s="8">
        <v>1141150441</v>
      </c>
      <c r="G163" s="6">
        <v>1118238696</v>
      </c>
      <c r="H163" s="9">
        <v>1118238696</v>
      </c>
      <c r="I163" s="10">
        <v>1428721715</v>
      </c>
      <c r="J163" s="6">
        <v>1512706081</v>
      </c>
      <c r="K163" s="7">
        <v>1551450491</v>
      </c>
    </row>
    <row r="164" spans="1:11" ht="13.5" x14ac:dyDescent="0.25">
      <c r="A164" s="49" t="s">
        <v>48</v>
      </c>
      <c r="B164" s="37" t="s">
        <v>20</v>
      </c>
      <c r="C164" s="16">
        <v>961036</v>
      </c>
      <c r="D164" s="16">
        <v>768468</v>
      </c>
      <c r="E164" s="17">
        <v>575642</v>
      </c>
      <c r="F164" s="18">
        <v>383534</v>
      </c>
      <c r="G164" s="16">
        <v>383275</v>
      </c>
      <c r="H164" s="19">
        <v>383275</v>
      </c>
      <c r="I164" s="20">
        <v>204625</v>
      </c>
      <c r="J164" s="16">
        <v>175458</v>
      </c>
      <c r="K164" s="17">
        <v>146292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44659040241</v>
      </c>
      <c r="D165" s="54">
        <f t="shared" ref="D165:K165" si="27">D144+D147+D148+D151+D154+D155+SUM(D158:D164)</f>
        <v>47260232972</v>
      </c>
      <c r="E165" s="55">
        <f t="shared" si="27"/>
        <v>49770664767</v>
      </c>
      <c r="F165" s="56">
        <f t="shared" si="27"/>
        <v>48511380653</v>
      </c>
      <c r="G165" s="54">
        <f t="shared" si="27"/>
        <v>47198920527</v>
      </c>
      <c r="H165" s="57">
        <f t="shared" si="27"/>
        <v>47198920527</v>
      </c>
      <c r="I165" s="66">
        <f t="shared" si="27"/>
        <v>57570139456</v>
      </c>
      <c r="J165" s="54">
        <f t="shared" si="27"/>
        <v>65034071475</v>
      </c>
      <c r="K165" s="55">
        <f t="shared" si="27"/>
        <v>73992287315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2925174825</v>
      </c>
      <c r="D168" s="60">
        <v>2937101397</v>
      </c>
      <c r="E168" s="61">
        <v>2868638167</v>
      </c>
      <c r="F168" s="62">
        <v>3041395272</v>
      </c>
      <c r="G168" s="60">
        <v>3095975226</v>
      </c>
      <c r="H168" s="63">
        <v>3095975226</v>
      </c>
      <c r="I168" s="64">
        <v>3230228953</v>
      </c>
      <c r="J168" s="60">
        <v>3440277894</v>
      </c>
      <c r="K168" s="61">
        <v>3711802264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1050650081</v>
      </c>
      <c r="D169" s="38">
        <f t="shared" ref="D169:K169" si="28">D179+D182+D183+D186+D189+D190+SUM(D193:D199)</f>
        <v>1170433322</v>
      </c>
      <c r="E169" s="39">
        <f t="shared" si="28"/>
        <v>1408821181</v>
      </c>
      <c r="F169" s="40">
        <f t="shared" si="28"/>
        <v>4277194580</v>
      </c>
      <c r="G169" s="38">
        <f t="shared" si="28"/>
        <v>4591096601</v>
      </c>
      <c r="H169" s="41">
        <f t="shared" si="28"/>
        <v>4591096601</v>
      </c>
      <c r="I169" s="42">
        <f t="shared" si="28"/>
        <v>4802474112</v>
      </c>
      <c r="J169" s="38">
        <f t="shared" si="28"/>
        <v>5181270741</v>
      </c>
      <c r="K169" s="39">
        <f t="shared" si="28"/>
        <v>5345439255</v>
      </c>
    </row>
    <row r="170" spans="1:11" ht="13.5" x14ac:dyDescent="0.25">
      <c r="A170" s="44" t="s">
        <v>19</v>
      </c>
      <c r="B170" s="45" t="s">
        <v>20</v>
      </c>
      <c r="C170" s="6">
        <v>579629</v>
      </c>
      <c r="D170" s="6"/>
      <c r="E170" s="7"/>
      <c r="F170" s="8">
        <v>637154400</v>
      </c>
      <c r="G170" s="6">
        <v>684735728</v>
      </c>
      <c r="H170" s="9">
        <v>684735728</v>
      </c>
      <c r="I170" s="10">
        <v>708812404</v>
      </c>
      <c r="J170" s="6">
        <v>740831060</v>
      </c>
      <c r="K170" s="7">
        <v>774450655</v>
      </c>
    </row>
    <row r="171" spans="1:11" ht="13.5" x14ac:dyDescent="0.25">
      <c r="A171" s="44" t="s">
        <v>21</v>
      </c>
      <c r="B171" s="45" t="s">
        <v>20</v>
      </c>
      <c r="C171" s="6">
        <v>211095</v>
      </c>
      <c r="D171" s="6">
        <v>3030027</v>
      </c>
      <c r="E171" s="7">
        <v>2266843</v>
      </c>
      <c r="F171" s="8">
        <v>140344943</v>
      </c>
      <c r="G171" s="6">
        <v>120976367</v>
      </c>
      <c r="H171" s="9">
        <v>120976367</v>
      </c>
      <c r="I171" s="10">
        <v>148036818</v>
      </c>
      <c r="J171" s="6">
        <v>154852970</v>
      </c>
      <c r="K171" s="7">
        <v>162009930</v>
      </c>
    </row>
    <row r="172" spans="1:11" ht="13.5" x14ac:dyDescent="0.25">
      <c r="A172" s="44" t="s">
        <v>22</v>
      </c>
      <c r="B172" s="45" t="s">
        <v>20</v>
      </c>
      <c r="C172" s="6">
        <v>168658125</v>
      </c>
      <c r="D172" s="6">
        <v>105676759</v>
      </c>
      <c r="E172" s="7">
        <v>94469685</v>
      </c>
      <c r="F172" s="8">
        <v>542654281</v>
      </c>
      <c r="G172" s="6">
        <v>545726825</v>
      </c>
      <c r="H172" s="9">
        <v>545726825</v>
      </c>
      <c r="I172" s="10">
        <v>596333950</v>
      </c>
      <c r="J172" s="6">
        <v>609489400</v>
      </c>
      <c r="K172" s="7">
        <v>623223692</v>
      </c>
    </row>
    <row r="173" spans="1:11" ht="13.5" x14ac:dyDescent="0.25">
      <c r="A173" s="44" t="s">
        <v>23</v>
      </c>
      <c r="B173" s="45" t="s">
        <v>20</v>
      </c>
      <c r="C173" s="6">
        <v>152476247</v>
      </c>
      <c r="D173" s="6">
        <v>184130924</v>
      </c>
      <c r="E173" s="7">
        <v>291254739</v>
      </c>
      <c r="F173" s="8">
        <v>399845021</v>
      </c>
      <c r="G173" s="6">
        <v>362278794</v>
      </c>
      <c r="H173" s="9">
        <v>362278794</v>
      </c>
      <c r="I173" s="10">
        <v>381325034</v>
      </c>
      <c r="J173" s="6">
        <v>394600517</v>
      </c>
      <c r="K173" s="7">
        <v>420501162</v>
      </c>
    </row>
    <row r="174" spans="1:11" ht="13.5" x14ac:dyDescent="0.25">
      <c r="A174" s="44" t="s">
        <v>24</v>
      </c>
      <c r="B174" s="45" t="s">
        <v>20</v>
      </c>
      <c r="C174" s="6">
        <v>243928832</v>
      </c>
      <c r="D174" s="6">
        <v>69546620</v>
      </c>
      <c r="E174" s="7">
        <v>117182418</v>
      </c>
      <c r="F174" s="8">
        <v>334708246</v>
      </c>
      <c r="G174" s="6">
        <v>355085503</v>
      </c>
      <c r="H174" s="9">
        <v>355085503</v>
      </c>
      <c r="I174" s="10">
        <v>373761156</v>
      </c>
      <c r="J174" s="6">
        <v>387286217</v>
      </c>
      <c r="K174" s="7">
        <v>401463924</v>
      </c>
    </row>
    <row r="175" spans="1:11" ht="13.5" x14ac:dyDescent="0.25">
      <c r="A175" s="44" t="s">
        <v>25</v>
      </c>
      <c r="B175" s="45" t="s">
        <v>20</v>
      </c>
      <c r="C175" s="6">
        <v>2549937</v>
      </c>
      <c r="D175" s="6">
        <v>11148370</v>
      </c>
      <c r="E175" s="7">
        <v>14411164</v>
      </c>
      <c r="F175" s="8">
        <v>8652937</v>
      </c>
      <c r="G175" s="6">
        <v>7009881</v>
      </c>
      <c r="H175" s="9">
        <v>7009881</v>
      </c>
      <c r="I175" s="10">
        <v>11557759</v>
      </c>
      <c r="J175" s="6">
        <v>11557763</v>
      </c>
      <c r="K175" s="7">
        <v>11557763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>
        <v>3994092</v>
      </c>
      <c r="G177" s="11">
        <v>3994092</v>
      </c>
      <c r="H177" s="14">
        <v>3994092</v>
      </c>
      <c r="I177" s="15">
        <v>3994092</v>
      </c>
      <c r="J177" s="11">
        <v>3994092</v>
      </c>
      <c r="K177" s="12">
        <v>3994092</v>
      </c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568403865</v>
      </c>
      <c r="D179" s="6">
        <f t="shared" ref="D179:K179" si="29">SUM(D170:D178)</f>
        <v>373532700</v>
      </c>
      <c r="E179" s="7">
        <f t="shared" si="29"/>
        <v>519584849</v>
      </c>
      <c r="F179" s="8">
        <f t="shared" si="29"/>
        <v>2067353920</v>
      </c>
      <c r="G179" s="6">
        <f t="shared" si="29"/>
        <v>2079807190</v>
      </c>
      <c r="H179" s="9">
        <f t="shared" si="29"/>
        <v>2079807190</v>
      </c>
      <c r="I179" s="10">
        <f t="shared" si="29"/>
        <v>2223821213</v>
      </c>
      <c r="J179" s="6">
        <f t="shared" si="29"/>
        <v>2302612019</v>
      </c>
      <c r="K179" s="7">
        <f t="shared" si="29"/>
        <v>2397201218</v>
      </c>
    </row>
    <row r="180" spans="1:11" ht="13.5" x14ac:dyDescent="0.25">
      <c r="A180" s="47" t="s">
        <v>31</v>
      </c>
      <c r="B180" s="48" t="s">
        <v>20</v>
      </c>
      <c r="C180" s="6">
        <v>270136608</v>
      </c>
      <c r="D180" s="6">
        <v>426044645</v>
      </c>
      <c r="E180" s="7">
        <v>500651479</v>
      </c>
      <c r="F180" s="8">
        <v>228328611</v>
      </c>
      <c r="G180" s="6">
        <v>315266186</v>
      </c>
      <c r="H180" s="9">
        <v>315266186</v>
      </c>
      <c r="I180" s="10">
        <v>486074574</v>
      </c>
      <c r="J180" s="6">
        <v>717612957</v>
      </c>
      <c r="K180" s="7">
        <v>726701894</v>
      </c>
    </row>
    <row r="181" spans="1:11" ht="13.5" x14ac:dyDescent="0.25">
      <c r="A181" s="47" t="s">
        <v>32</v>
      </c>
      <c r="B181" s="37" t="s">
        <v>20</v>
      </c>
      <c r="C181" s="16">
        <v>311125</v>
      </c>
      <c r="D181" s="16">
        <v>2390731</v>
      </c>
      <c r="E181" s="17">
        <v>2577181</v>
      </c>
      <c r="F181" s="18">
        <v>95972430</v>
      </c>
      <c r="G181" s="16">
        <v>105065867</v>
      </c>
      <c r="H181" s="19">
        <v>105065867</v>
      </c>
      <c r="I181" s="20">
        <v>126279628</v>
      </c>
      <c r="J181" s="16">
        <v>131772488</v>
      </c>
      <c r="K181" s="17">
        <v>136527625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270447733</v>
      </c>
      <c r="D182" s="21">
        <f t="shared" si="30"/>
        <v>428435376</v>
      </c>
      <c r="E182" s="22">
        <f t="shared" si="30"/>
        <v>503228660</v>
      </c>
      <c r="F182" s="23">
        <f t="shared" si="30"/>
        <v>324301041</v>
      </c>
      <c r="G182" s="21">
        <f t="shared" si="30"/>
        <v>420332053</v>
      </c>
      <c r="H182" s="24">
        <f t="shared" si="30"/>
        <v>420332053</v>
      </c>
      <c r="I182" s="25">
        <f t="shared" si="30"/>
        <v>612354202</v>
      </c>
      <c r="J182" s="21">
        <f t="shared" si="30"/>
        <v>849385445</v>
      </c>
      <c r="K182" s="22">
        <f t="shared" si="30"/>
        <v>863229519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>
        <v>1911538</v>
      </c>
      <c r="G183" s="6">
        <v>4481117</v>
      </c>
      <c r="H183" s="9">
        <v>4481117</v>
      </c>
      <c r="I183" s="10">
        <v>2832431</v>
      </c>
      <c r="J183" s="6">
        <v>2916512</v>
      </c>
      <c r="K183" s="7">
        <v>3004797</v>
      </c>
    </row>
    <row r="184" spans="1:11" ht="13.5" x14ac:dyDescent="0.25">
      <c r="A184" s="47" t="s">
        <v>34</v>
      </c>
      <c r="B184" s="37" t="s">
        <v>20</v>
      </c>
      <c r="C184" s="11">
        <v>11992774</v>
      </c>
      <c r="D184" s="11"/>
      <c r="E184" s="12"/>
      <c r="F184" s="13">
        <v>20374869</v>
      </c>
      <c r="G184" s="11">
        <v>23214658</v>
      </c>
      <c r="H184" s="14">
        <v>23214658</v>
      </c>
      <c r="I184" s="15">
        <v>18103516</v>
      </c>
      <c r="J184" s="11">
        <v>18679997</v>
      </c>
      <c r="K184" s="12">
        <v>19282531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>
        <v>11020</v>
      </c>
      <c r="G185" s="16">
        <v>9048</v>
      </c>
      <c r="H185" s="19">
        <v>9048</v>
      </c>
      <c r="I185" s="20">
        <v>9708</v>
      </c>
      <c r="J185" s="16">
        <v>9933</v>
      </c>
      <c r="K185" s="17">
        <v>10170</v>
      </c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11992774</v>
      </c>
      <c r="D186" s="6">
        <f t="shared" si="31"/>
        <v>0</v>
      </c>
      <c r="E186" s="7">
        <f t="shared" si="31"/>
        <v>0</v>
      </c>
      <c r="F186" s="8">
        <f t="shared" si="31"/>
        <v>20385889</v>
      </c>
      <c r="G186" s="6">
        <f t="shared" si="31"/>
        <v>23223706</v>
      </c>
      <c r="H186" s="9">
        <f t="shared" si="31"/>
        <v>23223706</v>
      </c>
      <c r="I186" s="10">
        <f t="shared" si="31"/>
        <v>18113224</v>
      </c>
      <c r="J186" s="6">
        <f t="shared" si="31"/>
        <v>18689930</v>
      </c>
      <c r="K186" s="7">
        <f t="shared" si="31"/>
        <v>19292701</v>
      </c>
    </row>
    <row r="187" spans="1:11" ht="13.5" x14ac:dyDescent="0.25">
      <c r="A187" s="47" t="s">
        <v>37</v>
      </c>
      <c r="B187" s="48" t="s">
        <v>20</v>
      </c>
      <c r="C187" s="6">
        <v>50587680</v>
      </c>
      <c r="D187" s="6">
        <v>53617526</v>
      </c>
      <c r="E187" s="7">
        <v>46388993</v>
      </c>
      <c r="F187" s="8">
        <v>189832567</v>
      </c>
      <c r="G187" s="6">
        <v>288406504</v>
      </c>
      <c r="H187" s="9">
        <v>288406504</v>
      </c>
      <c r="I187" s="10">
        <v>247129048</v>
      </c>
      <c r="J187" s="6">
        <v>255337598</v>
      </c>
      <c r="K187" s="7">
        <v>263953958</v>
      </c>
    </row>
    <row r="188" spans="1:11" ht="13.5" x14ac:dyDescent="0.25">
      <c r="A188" s="47" t="s">
        <v>38</v>
      </c>
      <c r="B188" s="37" t="s">
        <v>20</v>
      </c>
      <c r="C188" s="16">
        <v>1855</v>
      </c>
      <c r="D188" s="16"/>
      <c r="E188" s="17">
        <v>559286</v>
      </c>
      <c r="F188" s="18">
        <v>14990350</v>
      </c>
      <c r="G188" s="16">
        <v>18488681</v>
      </c>
      <c r="H188" s="19">
        <v>18488681</v>
      </c>
      <c r="I188" s="20">
        <v>19147794</v>
      </c>
      <c r="J188" s="16">
        <v>19149760</v>
      </c>
      <c r="K188" s="17">
        <v>19151824</v>
      </c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50589535</v>
      </c>
      <c r="D189" s="21">
        <f t="shared" si="32"/>
        <v>53617526</v>
      </c>
      <c r="E189" s="22">
        <f t="shared" si="32"/>
        <v>46948279</v>
      </c>
      <c r="F189" s="23">
        <f t="shared" si="32"/>
        <v>204822917</v>
      </c>
      <c r="G189" s="21">
        <f t="shared" si="32"/>
        <v>306895185</v>
      </c>
      <c r="H189" s="24">
        <f t="shared" si="32"/>
        <v>306895185</v>
      </c>
      <c r="I189" s="25">
        <f t="shared" si="32"/>
        <v>266276842</v>
      </c>
      <c r="J189" s="21">
        <f t="shared" si="32"/>
        <v>274487358</v>
      </c>
      <c r="K189" s="22">
        <f t="shared" si="32"/>
        <v>283105782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51588326</v>
      </c>
      <c r="D194" s="11">
        <v>43305351</v>
      </c>
      <c r="E194" s="12">
        <v>89672122</v>
      </c>
      <c r="F194" s="13">
        <v>427868870</v>
      </c>
      <c r="G194" s="11">
        <v>452073587</v>
      </c>
      <c r="H194" s="14">
        <v>452073587</v>
      </c>
      <c r="I194" s="15">
        <v>431200981</v>
      </c>
      <c r="J194" s="11">
        <v>444451198</v>
      </c>
      <c r="K194" s="12">
        <v>458363930</v>
      </c>
    </row>
    <row r="195" spans="1:11" ht="13.5" x14ac:dyDescent="0.25">
      <c r="A195" s="49" t="s">
        <v>44</v>
      </c>
      <c r="B195" s="37" t="s">
        <v>20</v>
      </c>
      <c r="C195" s="6">
        <v>-184335</v>
      </c>
      <c r="D195" s="6">
        <v>64760</v>
      </c>
      <c r="E195" s="7">
        <v>244</v>
      </c>
      <c r="F195" s="8">
        <v>767381874</v>
      </c>
      <c r="G195" s="6">
        <v>412972061</v>
      </c>
      <c r="H195" s="9">
        <v>412972061</v>
      </c>
      <c r="I195" s="10">
        <v>334180117</v>
      </c>
      <c r="J195" s="6">
        <v>348249489</v>
      </c>
      <c r="K195" s="7">
        <v>356647604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2068860</v>
      </c>
      <c r="G196" s="6">
        <v>433720861</v>
      </c>
      <c r="H196" s="9">
        <v>433720861</v>
      </c>
      <c r="I196" s="10">
        <v>393019419</v>
      </c>
      <c r="J196" s="6">
        <v>407054022</v>
      </c>
      <c r="K196" s="7">
        <v>417791158</v>
      </c>
    </row>
    <row r="197" spans="1:11" ht="13.5" x14ac:dyDescent="0.25">
      <c r="A197" s="50" t="s">
        <v>46</v>
      </c>
      <c r="B197" s="48" t="s">
        <v>20</v>
      </c>
      <c r="C197" s="6">
        <v>97812183</v>
      </c>
      <c r="D197" s="6">
        <v>271477609</v>
      </c>
      <c r="E197" s="7">
        <v>249387027</v>
      </c>
      <c r="F197" s="8">
        <v>461099671</v>
      </c>
      <c r="G197" s="6">
        <v>457590841</v>
      </c>
      <c r="H197" s="9">
        <v>457590841</v>
      </c>
      <c r="I197" s="10">
        <v>520675683</v>
      </c>
      <c r="J197" s="6">
        <v>533424768</v>
      </c>
      <c r="K197" s="7">
        <v>546802546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3975824906</v>
      </c>
      <c r="D201" s="54">
        <f t="shared" si="34"/>
        <v>4107534719</v>
      </c>
      <c r="E201" s="55">
        <f t="shared" si="34"/>
        <v>4277459348</v>
      </c>
      <c r="F201" s="56">
        <f t="shared" si="34"/>
        <v>7318589852</v>
      </c>
      <c r="G201" s="54">
        <f t="shared" si="34"/>
        <v>7687071827</v>
      </c>
      <c r="H201" s="57">
        <f t="shared" si="34"/>
        <v>7687071827</v>
      </c>
      <c r="I201" s="58">
        <f t="shared" si="34"/>
        <v>8032703065</v>
      </c>
      <c r="J201" s="54">
        <f t="shared" si="34"/>
        <v>8621548635</v>
      </c>
      <c r="K201" s="55">
        <f t="shared" si="34"/>
        <v>9057241519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0.17959965291922098</v>
      </c>
      <c r="D203" s="81">
        <f>IF(ISERROR((D37+D69)/D132),0,((D37+D69)/D132))</f>
        <v>0.23719897410386284</v>
      </c>
      <c r="E203" s="82">
        <f t="shared" ref="E203:K203" si="35">IF(ISERROR((E37+E69)/E132),0,((E37+E69)/E132))</f>
        <v>0.279854619274371</v>
      </c>
      <c r="F203" s="83">
        <f t="shared" si="35"/>
        <v>0.49266310799789526</v>
      </c>
      <c r="G203" s="81">
        <f t="shared" si="35"/>
        <v>0.5757352379728965</v>
      </c>
      <c r="H203" s="84">
        <f t="shared" si="35"/>
        <v>0.5757352379728965</v>
      </c>
      <c r="I203" s="85">
        <f t="shared" si="35"/>
        <v>0.51569517792359054</v>
      </c>
      <c r="J203" s="81">
        <f t="shared" si="35"/>
        <v>0.52272701080686468</v>
      </c>
      <c r="K203" s="82">
        <f t="shared" si="35"/>
        <v>0.42920946494721413</v>
      </c>
    </row>
    <row r="204" spans="1:11" ht="13.5" x14ac:dyDescent="0.25">
      <c r="A204" s="79" t="s">
        <v>96</v>
      </c>
      <c r="B204" s="80"/>
      <c r="C204" s="81">
        <f>IF(ISERROR((C37+C69)/C168),0,((C37+C69)/C168))</f>
        <v>0.21446202518852869</v>
      </c>
      <c r="D204" s="81">
        <f t="shared" ref="D204:K204" si="36">IF(ISERROR((D37+D69)/D168),0,((D37+D69)/D168))</f>
        <v>0.30800151943137016</v>
      </c>
      <c r="E204" s="82">
        <f t="shared" si="36"/>
        <v>0.48499088557235948</v>
      </c>
      <c r="F204" s="83">
        <f t="shared" si="36"/>
        <v>1.3486897447245061</v>
      </c>
      <c r="G204" s="81">
        <f t="shared" si="36"/>
        <v>1.13587417188202</v>
      </c>
      <c r="H204" s="84">
        <f t="shared" si="36"/>
        <v>1.13587417188202</v>
      </c>
      <c r="I204" s="85">
        <f t="shared" si="36"/>
        <v>1.2017864747310374</v>
      </c>
      <c r="J204" s="81">
        <f t="shared" si="36"/>
        <v>1.6740327187068802</v>
      </c>
      <c r="K204" s="82">
        <f t="shared" si="36"/>
        <v>1.4744798444899057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0.03</v>
      </c>
      <c r="F205" s="83">
        <f t="shared" si="37"/>
        <v>0.09</v>
      </c>
      <c r="G205" s="81">
        <f t="shared" si="37"/>
        <v>0.1</v>
      </c>
      <c r="H205" s="84">
        <f t="shared" si="37"/>
        <v>0.1</v>
      </c>
      <c r="I205" s="85">
        <f t="shared" si="37"/>
        <v>0.08</v>
      </c>
      <c r="J205" s="81">
        <f t="shared" si="37"/>
        <v>0.08</v>
      </c>
      <c r="K205" s="82">
        <f t="shared" si="37"/>
        <v>7.0000000000000007E-2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0.04</v>
      </c>
      <c r="D206" s="81">
        <f t="shared" ref="D206:K206" si="38">IF(ISERROR(ROUND((D37+D69+D169)/D165,2)),0,(ROUND((D37+D69+D169)/D165,2)))</f>
        <v>0.04</v>
      </c>
      <c r="E206" s="82">
        <f t="shared" si="38"/>
        <v>0.06</v>
      </c>
      <c r="F206" s="83">
        <f t="shared" si="38"/>
        <v>0.17</v>
      </c>
      <c r="G206" s="81">
        <f t="shared" si="38"/>
        <v>0.17</v>
      </c>
      <c r="H206" s="84">
        <f t="shared" si="38"/>
        <v>0.17</v>
      </c>
      <c r="I206" s="85">
        <f t="shared" si="38"/>
        <v>0.15</v>
      </c>
      <c r="J206" s="81">
        <f t="shared" si="38"/>
        <v>0.17</v>
      </c>
      <c r="K206" s="82">
        <f t="shared" si="38"/>
        <v>0.15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-19784951</v>
      </c>
      <c r="D5" s="38">
        <f t="shared" ref="D5:K5" si="0">D15+D18+D19+D22+D25+D26+SUM(D29:D35)</f>
        <v>5965040</v>
      </c>
      <c r="E5" s="39">
        <f t="shared" si="0"/>
        <v>462918</v>
      </c>
      <c r="F5" s="40">
        <f t="shared" si="0"/>
        <v>17386889</v>
      </c>
      <c r="G5" s="38">
        <f t="shared" si="0"/>
        <v>31570016</v>
      </c>
      <c r="H5" s="41">
        <f t="shared" si="0"/>
        <v>31570016</v>
      </c>
      <c r="I5" s="42">
        <f t="shared" si="0"/>
        <v>9923992</v>
      </c>
      <c r="J5" s="38">
        <f t="shared" si="0"/>
        <v>16017783</v>
      </c>
      <c r="K5" s="39">
        <f t="shared" si="0"/>
        <v>21218078</v>
      </c>
    </row>
    <row r="6" spans="1:11" ht="13.5" x14ac:dyDescent="0.25">
      <c r="A6" s="44" t="s">
        <v>19</v>
      </c>
      <c r="B6" s="45" t="s">
        <v>20</v>
      </c>
      <c r="C6" s="6">
        <v>-12527606</v>
      </c>
      <c r="D6" s="6"/>
      <c r="E6" s="7">
        <v>357942</v>
      </c>
      <c r="F6" s="8">
        <v>5720860</v>
      </c>
      <c r="G6" s="6">
        <v>17374712</v>
      </c>
      <c r="H6" s="9">
        <v>17374712</v>
      </c>
      <c r="I6" s="10">
        <v>7036691</v>
      </c>
      <c r="J6" s="6">
        <v>5678099</v>
      </c>
      <c r="K6" s="7">
        <v>7826087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>
        <v>1455350</v>
      </c>
      <c r="H8" s="9">
        <v>1455350</v>
      </c>
      <c r="I8" s="10"/>
      <c r="J8" s="6">
        <v>6086957</v>
      </c>
      <c r="K8" s="7"/>
    </row>
    <row r="9" spans="1:11" ht="13.5" x14ac:dyDescent="0.25">
      <c r="A9" s="44" t="s">
        <v>23</v>
      </c>
      <c r="B9" s="45" t="s">
        <v>20</v>
      </c>
      <c r="C9" s="6">
        <v>-7097490</v>
      </c>
      <c r="D9" s="6">
        <v>5965041</v>
      </c>
      <c r="E9" s="7"/>
      <c r="F9" s="8"/>
      <c r="G9" s="6">
        <v>336341</v>
      </c>
      <c r="H9" s="9">
        <v>336341</v>
      </c>
      <c r="I9" s="10">
        <v>576298</v>
      </c>
      <c r="J9" s="6">
        <v>1612000</v>
      </c>
      <c r="K9" s="7"/>
    </row>
    <row r="10" spans="1:11" ht="13.5" x14ac:dyDescent="0.25">
      <c r="A10" s="44" t="s">
        <v>24</v>
      </c>
      <c r="B10" s="45" t="s">
        <v>20</v>
      </c>
      <c r="C10" s="6">
        <v>-357210</v>
      </c>
      <c r="D10" s="6"/>
      <c r="E10" s="7"/>
      <c r="F10" s="8">
        <v>10759866</v>
      </c>
      <c r="G10" s="6">
        <v>10804946</v>
      </c>
      <c r="H10" s="9">
        <v>10804946</v>
      </c>
      <c r="I10" s="10">
        <v>34783</v>
      </c>
      <c r="J10" s="6"/>
      <c r="K10" s="7">
        <v>10434783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-19982306</v>
      </c>
      <c r="D15" s="6">
        <f t="shared" ref="D15:K15" si="1">SUM(D6:D14)</f>
        <v>5965041</v>
      </c>
      <c r="E15" s="7">
        <f t="shared" si="1"/>
        <v>357942</v>
      </c>
      <c r="F15" s="8">
        <f t="shared" si="1"/>
        <v>16480726</v>
      </c>
      <c r="G15" s="6">
        <f t="shared" si="1"/>
        <v>29971349</v>
      </c>
      <c r="H15" s="9">
        <f t="shared" si="1"/>
        <v>29971349</v>
      </c>
      <c r="I15" s="10">
        <f t="shared" si="1"/>
        <v>7647772</v>
      </c>
      <c r="J15" s="6">
        <f t="shared" si="1"/>
        <v>13377056</v>
      </c>
      <c r="K15" s="7">
        <f t="shared" si="1"/>
        <v>18260870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104976</v>
      </c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-354188</v>
      </c>
      <c r="D17" s="16">
        <v>-1</v>
      </c>
      <c r="E17" s="17"/>
      <c r="F17" s="18">
        <v>800000</v>
      </c>
      <c r="G17" s="16">
        <v>705480</v>
      </c>
      <c r="H17" s="19">
        <v>705480</v>
      </c>
      <c r="I17" s="20"/>
      <c r="J17" s="16">
        <v>2597249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-354188</v>
      </c>
      <c r="D18" s="21">
        <f t="shared" ref="D18:K18" si="2">SUM(D16:D17)</f>
        <v>-1</v>
      </c>
      <c r="E18" s="22">
        <f t="shared" si="2"/>
        <v>104976</v>
      </c>
      <c r="F18" s="23">
        <f t="shared" si="2"/>
        <v>800000</v>
      </c>
      <c r="G18" s="21">
        <f t="shared" si="2"/>
        <v>705480</v>
      </c>
      <c r="H18" s="24">
        <f t="shared" si="2"/>
        <v>705480</v>
      </c>
      <c r="I18" s="25">
        <f t="shared" si="2"/>
        <v>0</v>
      </c>
      <c r="J18" s="21">
        <f t="shared" si="2"/>
        <v>2597249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>
        <v>81000</v>
      </c>
      <c r="H27" s="14">
        <v>81000</v>
      </c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81000</v>
      </c>
      <c r="H29" s="9">
        <f t="shared" si="5"/>
        <v>81000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-14729</v>
      </c>
      <c r="F30" s="13"/>
      <c r="G30" s="11">
        <v>175750</v>
      </c>
      <c r="H30" s="14">
        <v>175750</v>
      </c>
      <c r="I30" s="15">
        <v>1200999</v>
      </c>
      <c r="J30" s="11"/>
      <c r="K30" s="12">
        <v>2913730</v>
      </c>
    </row>
    <row r="31" spans="1:11" ht="13.5" x14ac:dyDescent="0.25">
      <c r="A31" s="49" t="s">
        <v>44</v>
      </c>
      <c r="B31" s="37" t="s">
        <v>20</v>
      </c>
      <c r="C31" s="6">
        <v>132711</v>
      </c>
      <c r="D31" s="6"/>
      <c r="E31" s="7">
        <v>14729</v>
      </c>
      <c r="F31" s="8">
        <v>106163</v>
      </c>
      <c r="G31" s="6">
        <v>213437</v>
      </c>
      <c r="H31" s="9">
        <v>213437</v>
      </c>
      <c r="I31" s="10">
        <v>563261</v>
      </c>
      <c r="J31" s="6">
        <v>43478</v>
      </c>
      <c r="K31" s="7">
        <v>43478</v>
      </c>
    </row>
    <row r="32" spans="1:11" ht="13.5" x14ac:dyDescent="0.25">
      <c r="A32" s="49" t="s">
        <v>45</v>
      </c>
      <c r="B32" s="37" t="s">
        <v>20</v>
      </c>
      <c r="C32" s="6">
        <v>26805</v>
      </c>
      <c r="D32" s="6"/>
      <c r="E32" s="7"/>
      <c r="F32" s="8"/>
      <c r="G32" s="6">
        <v>22000</v>
      </c>
      <c r="H32" s="9">
        <v>22000</v>
      </c>
      <c r="I32" s="10">
        <v>425000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392027</v>
      </c>
      <c r="D33" s="6"/>
      <c r="E33" s="7"/>
      <c r="F33" s="8"/>
      <c r="G33" s="6">
        <v>401000</v>
      </c>
      <c r="H33" s="9">
        <v>401000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>
        <v>86960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6426490</v>
      </c>
      <c r="D37" s="38">
        <f t="shared" ref="D37:K37" si="6">D47+D50+D51+D54+D57+D58+SUM(D61:D67)</f>
        <v>-3334719</v>
      </c>
      <c r="E37" s="39">
        <f t="shared" si="6"/>
        <v>0</v>
      </c>
      <c r="F37" s="40">
        <f t="shared" si="6"/>
        <v>3944495</v>
      </c>
      <c r="G37" s="38">
        <f t="shared" si="6"/>
        <v>34125</v>
      </c>
      <c r="H37" s="41">
        <f t="shared" si="6"/>
        <v>34125</v>
      </c>
      <c r="I37" s="42">
        <f t="shared" si="6"/>
        <v>24000</v>
      </c>
      <c r="J37" s="38">
        <f t="shared" si="6"/>
        <v>0</v>
      </c>
      <c r="K37" s="39">
        <f t="shared" si="6"/>
        <v>500000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6426490</v>
      </c>
      <c r="D41" s="6">
        <v>-3334719</v>
      </c>
      <c r="E41" s="7"/>
      <c r="F41" s="8">
        <v>3944495</v>
      </c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6426490</v>
      </c>
      <c r="D47" s="6">
        <f t="shared" ref="D47:K47" si="7">SUM(D38:D46)</f>
        <v>-3334719</v>
      </c>
      <c r="E47" s="7">
        <f t="shared" si="7"/>
        <v>0</v>
      </c>
      <c r="F47" s="8">
        <f t="shared" si="7"/>
        <v>3944495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>
        <v>16475</v>
      </c>
      <c r="H49" s="19">
        <v>16475</v>
      </c>
      <c r="I49" s="20">
        <v>24000</v>
      </c>
      <c r="J49" s="16"/>
      <c r="K49" s="17">
        <v>500000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16475</v>
      </c>
      <c r="H50" s="24">
        <f t="shared" si="8"/>
        <v>16475</v>
      </c>
      <c r="I50" s="25">
        <f t="shared" si="8"/>
        <v>24000</v>
      </c>
      <c r="J50" s="21">
        <f t="shared" si="8"/>
        <v>0</v>
      </c>
      <c r="K50" s="22">
        <f t="shared" si="8"/>
        <v>500000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>
        <v>17650</v>
      </c>
      <c r="H63" s="9">
        <v>17650</v>
      </c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13949255</v>
      </c>
      <c r="D69" s="38">
        <f t="shared" ref="D69:K69" si="12">D79+D82+D83+D86+D89+D90+SUM(D93:D99)</f>
        <v>-2630321</v>
      </c>
      <c r="E69" s="39">
        <f t="shared" si="12"/>
        <v>-462919</v>
      </c>
      <c r="F69" s="40">
        <f t="shared" si="12"/>
        <v>50398161</v>
      </c>
      <c r="G69" s="38">
        <f t="shared" si="12"/>
        <v>49157168</v>
      </c>
      <c r="H69" s="41">
        <f t="shared" si="12"/>
        <v>49157168</v>
      </c>
      <c r="I69" s="42">
        <f t="shared" si="12"/>
        <v>39772375</v>
      </c>
      <c r="J69" s="38">
        <f t="shared" si="12"/>
        <v>19769808</v>
      </c>
      <c r="K69" s="39">
        <f t="shared" si="12"/>
        <v>36819045</v>
      </c>
    </row>
    <row r="70" spans="1:11" ht="13.5" x14ac:dyDescent="0.25">
      <c r="A70" s="44" t="s">
        <v>19</v>
      </c>
      <c r="B70" s="45" t="s">
        <v>20</v>
      </c>
      <c r="C70" s="6">
        <v>12527607</v>
      </c>
      <c r="D70" s="6">
        <v>1</v>
      </c>
      <c r="E70" s="7">
        <v>-357942</v>
      </c>
      <c r="F70" s="8">
        <v>12474252</v>
      </c>
      <c r="G70" s="6">
        <v>6942987</v>
      </c>
      <c r="H70" s="9">
        <v>6942987</v>
      </c>
      <c r="I70" s="10">
        <v>11884022</v>
      </c>
      <c r="J70" s="6">
        <v>8976610</v>
      </c>
      <c r="K70" s="7">
        <v>8004288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>
        <v>5381886</v>
      </c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>
        <v>5558514</v>
      </c>
      <c r="J72" s="6">
        <v>5148110</v>
      </c>
      <c r="K72" s="7">
        <v>11188958</v>
      </c>
    </row>
    <row r="73" spans="1:11" ht="13.5" x14ac:dyDescent="0.25">
      <c r="A73" s="44" t="s">
        <v>23</v>
      </c>
      <c r="B73" s="45" t="s">
        <v>20</v>
      </c>
      <c r="C73" s="6">
        <v>671000</v>
      </c>
      <c r="D73" s="6">
        <v>-2630322</v>
      </c>
      <c r="E73" s="7">
        <v>-3433186</v>
      </c>
      <c r="F73" s="8">
        <v>15651506</v>
      </c>
      <c r="G73" s="6">
        <v>6661740</v>
      </c>
      <c r="H73" s="9">
        <v>6661740</v>
      </c>
      <c r="I73" s="10">
        <v>16692174</v>
      </c>
      <c r="J73" s="6">
        <v>2122609</v>
      </c>
      <c r="K73" s="7">
        <v>11893913</v>
      </c>
    </row>
    <row r="74" spans="1:11" ht="13.5" x14ac:dyDescent="0.25">
      <c r="A74" s="44" t="s">
        <v>24</v>
      </c>
      <c r="B74" s="45" t="s">
        <v>20</v>
      </c>
      <c r="C74" s="6">
        <v>357210</v>
      </c>
      <c r="D74" s="6"/>
      <c r="E74" s="7">
        <v>3433185</v>
      </c>
      <c r="F74" s="8">
        <v>19240133</v>
      </c>
      <c r="G74" s="6">
        <v>26228964</v>
      </c>
      <c r="H74" s="9">
        <v>26228964</v>
      </c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13555817</v>
      </c>
      <c r="D79" s="6">
        <f t="shared" ref="D79:K79" si="13">SUM(D70:D78)</f>
        <v>-2630321</v>
      </c>
      <c r="E79" s="7">
        <f t="shared" si="13"/>
        <v>-357943</v>
      </c>
      <c r="F79" s="8">
        <f t="shared" si="13"/>
        <v>47365891</v>
      </c>
      <c r="G79" s="6">
        <f t="shared" si="13"/>
        <v>39833691</v>
      </c>
      <c r="H79" s="9">
        <f t="shared" si="13"/>
        <v>39833691</v>
      </c>
      <c r="I79" s="10">
        <f t="shared" si="13"/>
        <v>34134710</v>
      </c>
      <c r="J79" s="6">
        <f t="shared" si="13"/>
        <v>16247329</v>
      </c>
      <c r="K79" s="7">
        <f t="shared" si="13"/>
        <v>36469045</v>
      </c>
    </row>
    <row r="80" spans="1:11" ht="13.5" x14ac:dyDescent="0.25">
      <c r="A80" s="47" t="s">
        <v>31</v>
      </c>
      <c r="B80" s="48" t="s">
        <v>20</v>
      </c>
      <c r="C80" s="6">
        <v>349786</v>
      </c>
      <c r="D80" s="6"/>
      <c r="E80" s="7">
        <v>-104976</v>
      </c>
      <c r="F80" s="8"/>
      <c r="G80" s="6"/>
      <c r="H80" s="9"/>
      <c r="I80" s="10">
        <v>52000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>
        <v>3032270</v>
      </c>
      <c r="G81" s="16">
        <v>9301743</v>
      </c>
      <c r="H81" s="19">
        <v>9301743</v>
      </c>
      <c r="I81" s="20">
        <v>5240665</v>
      </c>
      <c r="J81" s="16">
        <v>3522479</v>
      </c>
      <c r="K81" s="17">
        <v>350000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349786</v>
      </c>
      <c r="D82" s="21">
        <f t="shared" si="14"/>
        <v>0</v>
      </c>
      <c r="E82" s="22">
        <f t="shared" si="14"/>
        <v>-104976</v>
      </c>
      <c r="F82" s="23">
        <f t="shared" si="14"/>
        <v>3032270</v>
      </c>
      <c r="G82" s="21">
        <f t="shared" si="14"/>
        <v>9301743</v>
      </c>
      <c r="H82" s="24">
        <f t="shared" si="14"/>
        <v>9301743</v>
      </c>
      <c r="I82" s="25">
        <f t="shared" si="14"/>
        <v>5292665</v>
      </c>
      <c r="J82" s="21">
        <f t="shared" si="14"/>
        <v>3522479</v>
      </c>
      <c r="K82" s="22">
        <f t="shared" si="14"/>
        <v>350000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43652</v>
      </c>
      <c r="D87" s="6"/>
      <c r="E87" s="7"/>
      <c r="F87" s="8"/>
      <c r="G87" s="6">
        <v>21734</v>
      </c>
      <c r="H87" s="9">
        <v>21734</v>
      </c>
      <c r="I87" s="10">
        <v>296000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43652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21734</v>
      </c>
      <c r="H89" s="24">
        <f t="shared" si="16"/>
        <v>21734</v>
      </c>
      <c r="I89" s="25">
        <f t="shared" si="16"/>
        <v>296000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>
        <v>49000</v>
      </c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590794</v>
      </c>
      <c r="D101" s="38">
        <f t="shared" ref="D101:K101" si="18">D111+D114+D115+D118+D121+D122+SUM(D125:D131)</f>
        <v>0</v>
      </c>
      <c r="E101" s="39">
        <f t="shared" si="18"/>
        <v>-1</v>
      </c>
      <c r="F101" s="40">
        <f t="shared" si="18"/>
        <v>71729545</v>
      </c>
      <c r="G101" s="38">
        <f t="shared" si="18"/>
        <v>80761309</v>
      </c>
      <c r="H101" s="41">
        <f t="shared" si="18"/>
        <v>80761309</v>
      </c>
      <c r="I101" s="42">
        <f t="shared" si="18"/>
        <v>49720367</v>
      </c>
      <c r="J101" s="38">
        <f t="shared" si="18"/>
        <v>35787591</v>
      </c>
      <c r="K101" s="39">
        <f t="shared" si="18"/>
        <v>58537123</v>
      </c>
    </row>
    <row r="102" spans="1:11" ht="13.5" x14ac:dyDescent="0.25">
      <c r="A102" s="44" t="s">
        <v>19</v>
      </c>
      <c r="B102" s="45" t="s">
        <v>20</v>
      </c>
      <c r="C102" s="6">
        <v>1</v>
      </c>
      <c r="D102" s="6">
        <v>1</v>
      </c>
      <c r="E102" s="7"/>
      <c r="F102" s="8">
        <v>18195112</v>
      </c>
      <c r="G102" s="6">
        <v>24317699</v>
      </c>
      <c r="H102" s="9">
        <v>24317699</v>
      </c>
      <c r="I102" s="10">
        <v>18920713</v>
      </c>
      <c r="J102" s="6">
        <v>14654709</v>
      </c>
      <c r="K102" s="7">
        <v>15830375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>
        <v>5381886</v>
      </c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>
        <v>1455350</v>
      </c>
      <c r="H104" s="9">
        <v>1455350</v>
      </c>
      <c r="I104" s="10">
        <v>5558514</v>
      </c>
      <c r="J104" s="6">
        <v>11235067</v>
      </c>
      <c r="K104" s="7">
        <v>11188958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>
        <v>-3433186</v>
      </c>
      <c r="F105" s="8">
        <v>19596001</v>
      </c>
      <c r="G105" s="6">
        <v>6998081</v>
      </c>
      <c r="H105" s="9">
        <v>6998081</v>
      </c>
      <c r="I105" s="10">
        <v>17268472</v>
      </c>
      <c r="J105" s="6">
        <v>3734609</v>
      </c>
      <c r="K105" s="7">
        <v>11893913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3433185</v>
      </c>
      <c r="F106" s="8">
        <v>29999999</v>
      </c>
      <c r="G106" s="6">
        <v>37033910</v>
      </c>
      <c r="H106" s="9">
        <v>37033910</v>
      </c>
      <c r="I106" s="10">
        <v>34783</v>
      </c>
      <c r="J106" s="6"/>
      <c r="K106" s="7">
        <v>10434783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</v>
      </c>
      <c r="D111" s="6">
        <f t="shared" ref="D111:K111" si="19">SUM(D102:D110)</f>
        <v>1</v>
      </c>
      <c r="E111" s="7">
        <f t="shared" si="19"/>
        <v>-1</v>
      </c>
      <c r="F111" s="8">
        <f t="shared" si="19"/>
        <v>67791112</v>
      </c>
      <c r="G111" s="6">
        <f t="shared" si="19"/>
        <v>69805040</v>
      </c>
      <c r="H111" s="9">
        <f t="shared" si="19"/>
        <v>69805040</v>
      </c>
      <c r="I111" s="10">
        <f t="shared" si="19"/>
        <v>41782482</v>
      </c>
      <c r="J111" s="6">
        <f t="shared" si="19"/>
        <v>29624385</v>
      </c>
      <c r="K111" s="7">
        <f t="shared" si="19"/>
        <v>54729915</v>
      </c>
    </row>
    <row r="112" spans="1:11" ht="13.5" x14ac:dyDescent="0.25">
      <c r="A112" s="47" t="s">
        <v>31</v>
      </c>
      <c r="B112" s="48" t="s">
        <v>20</v>
      </c>
      <c r="C112" s="6">
        <v>349786</v>
      </c>
      <c r="D112" s="6"/>
      <c r="E112" s="7"/>
      <c r="F112" s="8"/>
      <c r="G112" s="6"/>
      <c r="H112" s="9"/>
      <c r="I112" s="10">
        <v>52000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-354188</v>
      </c>
      <c r="D113" s="16">
        <v>-1</v>
      </c>
      <c r="E113" s="17"/>
      <c r="F113" s="18">
        <v>3832270</v>
      </c>
      <c r="G113" s="16">
        <v>10023698</v>
      </c>
      <c r="H113" s="19">
        <v>10023698</v>
      </c>
      <c r="I113" s="20">
        <v>5264665</v>
      </c>
      <c r="J113" s="16">
        <v>6119728</v>
      </c>
      <c r="K113" s="17">
        <v>850000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-4402</v>
      </c>
      <c r="D114" s="21">
        <f t="shared" si="20"/>
        <v>-1</v>
      </c>
      <c r="E114" s="22">
        <f t="shared" si="20"/>
        <v>0</v>
      </c>
      <c r="F114" s="23">
        <f t="shared" si="20"/>
        <v>3832270</v>
      </c>
      <c r="G114" s="21">
        <f t="shared" si="20"/>
        <v>10023698</v>
      </c>
      <c r="H114" s="24">
        <f t="shared" si="20"/>
        <v>10023698</v>
      </c>
      <c r="I114" s="25">
        <f t="shared" si="20"/>
        <v>5316665</v>
      </c>
      <c r="J114" s="21">
        <f t="shared" si="20"/>
        <v>6119728</v>
      </c>
      <c r="K114" s="22">
        <f t="shared" si="20"/>
        <v>850000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43652</v>
      </c>
      <c r="D119" s="6"/>
      <c r="E119" s="7"/>
      <c r="F119" s="8"/>
      <c r="G119" s="6">
        <v>21734</v>
      </c>
      <c r="H119" s="9">
        <v>21734</v>
      </c>
      <c r="I119" s="10">
        <v>296000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43652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21734</v>
      </c>
      <c r="H121" s="24">
        <f t="shared" si="22"/>
        <v>21734</v>
      </c>
      <c r="I121" s="25">
        <f t="shared" si="22"/>
        <v>296000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>
        <v>81000</v>
      </c>
      <c r="H123" s="14">
        <v>81000</v>
      </c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81000</v>
      </c>
      <c r="H125" s="9">
        <f t="shared" si="23"/>
        <v>81000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-14729</v>
      </c>
      <c r="F126" s="13"/>
      <c r="G126" s="11">
        <v>175750</v>
      </c>
      <c r="H126" s="14">
        <v>175750</v>
      </c>
      <c r="I126" s="15">
        <v>1249999</v>
      </c>
      <c r="J126" s="11"/>
      <c r="K126" s="12">
        <v>2913730</v>
      </c>
    </row>
    <row r="127" spans="1:11" ht="13.5" x14ac:dyDescent="0.25">
      <c r="A127" s="49" t="s">
        <v>44</v>
      </c>
      <c r="B127" s="37" t="s">
        <v>20</v>
      </c>
      <c r="C127" s="6">
        <v>132711</v>
      </c>
      <c r="D127" s="6"/>
      <c r="E127" s="7">
        <v>14729</v>
      </c>
      <c r="F127" s="8">
        <v>106163</v>
      </c>
      <c r="G127" s="6">
        <v>231087</v>
      </c>
      <c r="H127" s="9">
        <v>231087</v>
      </c>
      <c r="I127" s="10">
        <v>563261</v>
      </c>
      <c r="J127" s="6">
        <v>43478</v>
      </c>
      <c r="K127" s="7">
        <v>43478</v>
      </c>
    </row>
    <row r="128" spans="1:11" ht="13.5" x14ac:dyDescent="0.25">
      <c r="A128" s="49" t="s">
        <v>45</v>
      </c>
      <c r="B128" s="37" t="s">
        <v>20</v>
      </c>
      <c r="C128" s="6">
        <v>26805</v>
      </c>
      <c r="D128" s="6"/>
      <c r="E128" s="7"/>
      <c r="F128" s="8"/>
      <c r="G128" s="6">
        <v>22000</v>
      </c>
      <c r="H128" s="9">
        <v>22000</v>
      </c>
      <c r="I128" s="10">
        <v>425000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392027</v>
      </c>
      <c r="D129" s="6"/>
      <c r="E129" s="7"/>
      <c r="F129" s="8"/>
      <c r="G129" s="6">
        <v>401000</v>
      </c>
      <c r="H129" s="9">
        <v>401000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>
        <v>86960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590794</v>
      </c>
      <c r="D132" s="54">
        <f t="shared" ref="D132:K132" si="24">+D5+D37+D69</f>
        <v>0</v>
      </c>
      <c r="E132" s="55">
        <f t="shared" si="24"/>
        <v>-1</v>
      </c>
      <c r="F132" s="56">
        <f t="shared" si="24"/>
        <v>71729545</v>
      </c>
      <c r="G132" s="54">
        <f t="shared" si="24"/>
        <v>80761309</v>
      </c>
      <c r="H132" s="57">
        <f t="shared" si="24"/>
        <v>80761309</v>
      </c>
      <c r="I132" s="58">
        <f t="shared" si="24"/>
        <v>49720367</v>
      </c>
      <c r="J132" s="54">
        <f t="shared" si="24"/>
        <v>35787591</v>
      </c>
      <c r="K132" s="55">
        <f t="shared" si="24"/>
        <v>58537123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710708327</v>
      </c>
      <c r="D134" s="38">
        <f t="shared" ref="D134:K134" si="25">D144+D147+D148+D151+D154+D155+SUM(D158:D164)</f>
        <v>742815570</v>
      </c>
      <c r="E134" s="39">
        <f t="shared" si="25"/>
        <v>741954148</v>
      </c>
      <c r="F134" s="40">
        <f t="shared" si="25"/>
        <v>683057649</v>
      </c>
      <c r="G134" s="38">
        <f t="shared" si="25"/>
        <v>791492965</v>
      </c>
      <c r="H134" s="41">
        <f t="shared" si="25"/>
        <v>791492965</v>
      </c>
      <c r="I134" s="42">
        <f t="shared" si="25"/>
        <v>793266481</v>
      </c>
      <c r="J134" s="38">
        <f t="shared" si="25"/>
        <v>786329471</v>
      </c>
      <c r="K134" s="39">
        <f t="shared" si="25"/>
        <v>782192867</v>
      </c>
    </row>
    <row r="135" spans="1:11" ht="13.5" x14ac:dyDescent="0.25">
      <c r="A135" s="44" t="s">
        <v>19</v>
      </c>
      <c r="B135" s="45" t="s">
        <v>20</v>
      </c>
      <c r="C135" s="6">
        <v>120609817</v>
      </c>
      <c r="D135" s="6">
        <v>145715751</v>
      </c>
      <c r="E135" s="7">
        <v>145261988</v>
      </c>
      <c r="F135" s="8">
        <v>98351587</v>
      </c>
      <c r="G135" s="6">
        <v>156154271</v>
      </c>
      <c r="H135" s="9">
        <v>156154271</v>
      </c>
      <c r="I135" s="10">
        <v>145526583</v>
      </c>
      <c r="J135" s="6">
        <v>145466656</v>
      </c>
      <c r="K135" s="7">
        <v>145241121</v>
      </c>
    </row>
    <row r="136" spans="1:11" ht="13.5" x14ac:dyDescent="0.25">
      <c r="A136" s="44" t="s">
        <v>21</v>
      </c>
      <c r="B136" s="45" t="s">
        <v>20</v>
      </c>
      <c r="C136" s="6">
        <v>34599267</v>
      </c>
      <c r="D136" s="6">
        <v>34599267</v>
      </c>
      <c r="E136" s="7">
        <v>34599267</v>
      </c>
      <c r="F136" s="8">
        <v>34474629</v>
      </c>
      <c r="G136" s="6">
        <v>33428391</v>
      </c>
      <c r="H136" s="9">
        <v>33428391</v>
      </c>
      <c r="I136" s="10">
        <v>26268947</v>
      </c>
      <c r="J136" s="6">
        <v>21788859</v>
      </c>
      <c r="K136" s="7">
        <v>17084767</v>
      </c>
    </row>
    <row r="137" spans="1:11" ht="13.5" x14ac:dyDescent="0.25">
      <c r="A137" s="44" t="s">
        <v>22</v>
      </c>
      <c r="B137" s="45" t="s">
        <v>20</v>
      </c>
      <c r="C137" s="6">
        <v>30315331</v>
      </c>
      <c r="D137" s="6">
        <v>33125077</v>
      </c>
      <c r="E137" s="7">
        <v>31728035</v>
      </c>
      <c r="F137" s="8">
        <v>24566272</v>
      </c>
      <c r="G137" s="6">
        <v>31663052</v>
      </c>
      <c r="H137" s="9">
        <v>31663052</v>
      </c>
      <c r="I137" s="10">
        <v>34965892</v>
      </c>
      <c r="J137" s="6">
        <v>38437833</v>
      </c>
      <c r="K137" s="7">
        <v>41506813</v>
      </c>
    </row>
    <row r="138" spans="1:11" ht="13.5" x14ac:dyDescent="0.25">
      <c r="A138" s="44" t="s">
        <v>23</v>
      </c>
      <c r="B138" s="45" t="s">
        <v>20</v>
      </c>
      <c r="C138" s="6">
        <v>83476947</v>
      </c>
      <c r="D138" s="6">
        <v>104375037</v>
      </c>
      <c r="E138" s="7">
        <v>102229568</v>
      </c>
      <c r="F138" s="8">
        <v>97427899</v>
      </c>
      <c r="G138" s="6">
        <v>100058119</v>
      </c>
      <c r="H138" s="9">
        <v>100058119</v>
      </c>
      <c r="I138" s="10">
        <v>95917106</v>
      </c>
      <c r="J138" s="6">
        <v>93152266</v>
      </c>
      <c r="K138" s="7">
        <v>90249183</v>
      </c>
    </row>
    <row r="139" spans="1:11" ht="13.5" x14ac:dyDescent="0.25">
      <c r="A139" s="44" t="s">
        <v>24</v>
      </c>
      <c r="B139" s="45" t="s">
        <v>20</v>
      </c>
      <c r="C139" s="6">
        <v>169733425</v>
      </c>
      <c r="D139" s="6">
        <v>166151380</v>
      </c>
      <c r="E139" s="7">
        <v>162090721</v>
      </c>
      <c r="F139" s="8">
        <v>183406562</v>
      </c>
      <c r="G139" s="6">
        <v>201437524</v>
      </c>
      <c r="H139" s="9">
        <v>201437524</v>
      </c>
      <c r="I139" s="10">
        <v>223658504</v>
      </c>
      <c r="J139" s="6">
        <v>226877051</v>
      </c>
      <c r="K139" s="7">
        <v>230064272</v>
      </c>
    </row>
    <row r="140" spans="1:11" ht="13.5" x14ac:dyDescent="0.25">
      <c r="A140" s="44" t="s">
        <v>25</v>
      </c>
      <c r="B140" s="45" t="s">
        <v>20</v>
      </c>
      <c r="C140" s="6">
        <v>12033526</v>
      </c>
      <c r="D140" s="6">
        <v>14131153</v>
      </c>
      <c r="E140" s="7">
        <v>18088484</v>
      </c>
      <c r="F140" s="8">
        <v>19847199</v>
      </c>
      <c r="G140" s="6">
        <v>16173388</v>
      </c>
      <c r="H140" s="9">
        <v>16173388</v>
      </c>
      <c r="I140" s="10">
        <v>12343196</v>
      </c>
      <c r="J140" s="6">
        <v>10370647</v>
      </c>
      <c r="K140" s="7">
        <v>8340894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450768313</v>
      </c>
      <c r="D144" s="6">
        <f t="shared" ref="D144:K144" si="26">SUM(D135:D143)</f>
        <v>498097665</v>
      </c>
      <c r="E144" s="7">
        <f t="shared" si="26"/>
        <v>493998063</v>
      </c>
      <c r="F144" s="8">
        <f t="shared" si="26"/>
        <v>458074148</v>
      </c>
      <c r="G144" s="6">
        <f t="shared" si="26"/>
        <v>538914745</v>
      </c>
      <c r="H144" s="9">
        <f t="shared" si="26"/>
        <v>538914745</v>
      </c>
      <c r="I144" s="10">
        <f t="shared" si="26"/>
        <v>538680228</v>
      </c>
      <c r="J144" s="6">
        <f t="shared" si="26"/>
        <v>536093312</v>
      </c>
      <c r="K144" s="7">
        <f t="shared" si="26"/>
        <v>532487050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95556304</v>
      </c>
      <c r="D147" s="6">
        <v>106209956</v>
      </c>
      <c r="E147" s="7">
        <v>105596210</v>
      </c>
      <c r="F147" s="8">
        <v>105833209</v>
      </c>
      <c r="G147" s="6">
        <v>106176782</v>
      </c>
      <c r="H147" s="9">
        <v>106176782</v>
      </c>
      <c r="I147" s="10">
        <v>105558234</v>
      </c>
      <c r="J147" s="6">
        <v>104291265</v>
      </c>
      <c r="K147" s="7">
        <v>102960946</v>
      </c>
    </row>
    <row r="148" spans="1:11" ht="13.5" x14ac:dyDescent="0.25">
      <c r="A148" s="49" t="s">
        <v>107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87225305</v>
      </c>
      <c r="D151" s="6">
        <v>60817400</v>
      </c>
      <c r="E151" s="7">
        <v>73466000</v>
      </c>
      <c r="F151" s="8">
        <v>58480016</v>
      </c>
      <c r="G151" s="6">
        <v>79934449</v>
      </c>
      <c r="H151" s="9">
        <v>79934449</v>
      </c>
      <c r="I151" s="10">
        <v>81715999</v>
      </c>
      <c r="J151" s="6">
        <v>82465999</v>
      </c>
      <c r="K151" s="7">
        <v>84515999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34790857</v>
      </c>
      <c r="D154" s="6">
        <v>33893498</v>
      </c>
      <c r="E154" s="7">
        <v>33536643</v>
      </c>
      <c r="F154" s="8">
        <v>24759560</v>
      </c>
      <c r="G154" s="6">
        <v>32962524</v>
      </c>
      <c r="H154" s="9">
        <v>32962524</v>
      </c>
      <c r="I154" s="10">
        <v>29985165</v>
      </c>
      <c r="J154" s="6">
        <v>29298239</v>
      </c>
      <c r="K154" s="7">
        <v>28578469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491717</v>
      </c>
      <c r="D158" s="6">
        <v>372552</v>
      </c>
      <c r="E158" s="7">
        <v>253417</v>
      </c>
      <c r="F158" s="8">
        <v>154582</v>
      </c>
      <c r="G158" s="6">
        <v>214611</v>
      </c>
      <c r="H158" s="9">
        <v>214611</v>
      </c>
      <c r="I158" s="10">
        <v>168592</v>
      </c>
      <c r="J158" s="6">
        <v>122072</v>
      </c>
      <c r="K158" s="7">
        <v>75026</v>
      </c>
    </row>
    <row r="159" spans="1:11" ht="13.5" x14ac:dyDescent="0.25">
      <c r="A159" s="50" t="s">
        <v>43</v>
      </c>
      <c r="B159" s="37" t="s">
        <v>20</v>
      </c>
      <c r="C159" s="11">
        <v>1490766</v>
      </c>
      <c r="D159" s="11">
        <v>1640954</v>
      </c>
      <c r="E159" s="12">
        <v>1343911</v>
      </c>
      <c r="F159" s="13">
        <v>1616645</v>
      </c>
      <c r="G159" s="11">
        <v>1125348</v>
      </c>
      <c r="H159" s="14">
        <v>1125348</v>
      </c>
      <c r="I159" s="15">
        <v>2015571</v>
      </c>
      <c r="J159" s="11">
        <v>1635844</v>
      </c>
      <c r="K159" s="12">
        <v>4148111</v>
      </c>
    </row>
    <row r="160" spans="1:11" ht="13.5" x14ac:dyDescent="0.25">
      <c r="A160" s="49" t="s">
        <v>44</v>
      </c>
      <c r="B160" s="37" t="s">
        <v>20</v>
      </c>
      <c r="C160" s="6">
        <v>2230577</v>
      </c>
      <c r="D160" s="6">
        <v>2658225</v>
      </c>
      <c r="E160" s="7">
        <v>2048153</v>
      </c>
      <c r="F160" s="8">
        <v>-5259430</v>
      </c>
      <c r="G160" s="6">
        <v>1414425</v>
      </c>
      <c r="H160" s="9">
        <v>1414425</v>
      </c>
      <c r="I160" s="10">
        <v>2004955</v>
      </c>
      <c r="J160" s="6">
        <v>1065529</v>
      </c>
      <c r="K160" s="7">
        <v>78207</v>
      </c>
    </row>
    <row r="161" spans="1:11" ht="13.5" x14ac:dyDescent="0.25">
      <c r="A161" s="49" t="s">
        <v>45</v>
      </c>
      <c r="B161" s="37" t="s">
        <v>20</v>
      </c>
      <c r="C161" s="6">
        <v>1478325</v>
      </c>
      <c r="D161" s="6">
        <v>1158328</v>
      </c>
      <c r="E161" s="7">
        <v>917257</v>
      </c>
      <c r="F161" s="8">
        <v>1431928</v>
      </c>
      <c r="G161" s="6">
        <v>1051970</v>
      </c>
      <c r="H161" s="9">
        <v>1051970</v>
      </c>
      <c r="I161" s="10">
        <v>2110192</v>
      </c>
      <c r="J161" s="6">
        <v>2623149</v>
      </c>
      <c r="K161" s="7">
        <v>2979254</v>
      </c>
    </row>
    <row r="162" spans="1:11" ht="13.5" x14ac:dyDescent="0.25">
      <c r="A162" s="50" t="s">
        <v>46</v>
      </c>
      <c r="B162" s="48" t="s">
        <v>20</v>
      </c>
      <c r="C162" s="6">
        <v>18504081</v>
      </c>
      <c r="D162" s="6">
        <v>15950884</v>
      </c>
      <c r="E162" s="7">
        <v>8778386</v>
      </c>
      <c r="F162" s="8">
        <v>15950884</v>
      </c>
      <c r="G162" s="6">
        <v>7601004</v>
      </c>
      <c r="H162" s="9">
        <v>7601004</v>
      </c>
      <c r="I162" s="10">
        <v>8843478</v>
      </c>
      <c r="J162" s="6">
        <v>6549995</v>
      </c>
      <c r="K162" s="7">
        <v>4185738</v>
      </c>
    </row>
    <row r="163" spans="1:11" ht="13.5" x14ac:dyDescent="0.25">
      <c r="A163" s="49" t="s">
        <v>47</v>
      </c>
      <c r="B163" s="37" t="s">
        <v>20</v>
      </c>
      <c r="C163" s="6">
        <v>18172082</v>
      </c>
      <c r="D163" s="6">
        <v>22016108</v>
      </c>
      <c r="E163" s="7">
        <v>22016108</v>
      </c>
      <c r="F163" s="8">
        <v>22016107</v>
      </c>
      <c r="G163" s="6">
        <v>22097107</v>
      </c>
      <c r="H163" s="9">
        <v>22097107</v>
      </c>
      <c r="I163" s="10">
        <v>22184067</v>
      </c>
      <c r="J163" s="6">
        <v>22184067</v>
      </c>
      <c r="K163" s="7">
        <v>22184067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710708327</v>
      </c>
      <c r="D165" s="54">
        <f t="shared" ref="D165:K165" si="27">D144+D147+D148+D151+D154+D155+SUM(D158:D164)</f>
        <v>742815570</v>
      </c>
      <c r="E165" s="55">
        <f t="shared" si="27"/>
        <v>741954148</v>
      </c>
      <c r="F165" s="56">
        <f t="shared" si="27"/>
        <v>683057649</v>
      </c>
      <c r="G165" s="54">
        <f t="shared" si="27"/>
        <v>791492965</v>
      </c>
      <c r="H165" s="57">
        <f t="shared" si="27"/>
        <v>791492965</v>
      </c>
      <c r="I165" s="66">
        <f t="shared" si="27"/>
        <v>793266481</v>
      </c>
      <c r="J165" s="54">
        <f t="shared" si="27"/>
        <v>786329471</v>
      </c>
      <c r="K165" s="55">
        <f t="shared" si="27"/>
        <v>782192867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16839907</v>
      </c>
      <c r="D168" s="60">
        <v>18693360</v>
      </c>
      <c r="E168" s="61">
        <v>19634691</v>
      </c>
      <c r="F168" s="62">
        <v>18970747</v>
      </c>
      <c r="G168" s="60">
        <v>18980828</v>
      </c>
      <c r="H168" s="63">
        <v>18980828</v>
      </c>
      <c r="I168" s="64">
        <v>21405913</v>
      </c>
      <c r="J168" s="60">
        <v>22392213</v>
      </c>
      <c r="K168" s="61">
        <v>23424701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9362859</v>
      </c>
      <c r="D169" s="38">
        <f t="shared" ref="D169:K169" si="28">D179+D182+D183+D186+D189+D190+SUM(D193:D199)</f>
        <v>7276240</v>
      </c>
      <c r="E169" s="39">
        <f t="shared" si="28"/>
        <v>4757562</v>
      </c>
      <c r="F169" s="40">
        <f t="shared" si="28"/>
        <v>7078434</v>
      </c>
      <c r="G169" s="38">
        <f t="shared" si="28"/>
        <v>8843119</v>
      </c>
      <c r="H169" s="41">
        <f t="shared" si="28"/>
        <v>8843119</v>
      </c>
      <c r="I169" s="42">
        <f t="shared" si="28"/>
        <v>8225581</v>
      </c>
      <c r="J169" s="38">
        <f t="shared" si="28"/>
        <v>8457831</v>
      </c>
      <c r="K169" s="39">
        <f t="shared" si="28"/>
        <v>8755694</v>
      </c>
    </row>
    <row r="170" spans="1:11" ht="13.5" x14ac:dyDescent="0.25">
      <c r="A170" s="44" t="s">
        <v>19</v>
      </c>
      <c r="B170" s="45" t="s">
        <v>20</v>
      </c>
      <c r="C170" s="6"/>
      <c r="D170" s="6">
        <v>357000</v>
      </c>
      <c r="E170" s="7">
        <v>418142</v>
      </c>
      <c r="F170" s="8">
        <v>540000</v>
      </c>
      <c r="G170" s="6">
        <v>2111933</v>
      </c>
      <c r="H170" s="9">
        <v>2111933</v>
      </c>
      <c r="I170" s="10">
        <v>1500000</v>
      </c>
      <c r="J170" s="6">
        <v>1500000</v>
      </c>
      <c r="K170" s="7">
        <v>1500000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936495</v>
      </c>
      <c r="D172" s="6">
        <v>552032</v>
      </c>
      <c r="E172" s="7">
        <v>162202</v>
      </c>
      <c r="F172" s="8">
        <v>498913</v>
      </c>
      <c r="G172" s="6">
        <v>247913</v>
      </c>
      <c r="H172" s="9">
        <v>247913</v>
      </c>
      <c r="I172" s="10">
        <v>646928</v>
      </c>
      <c r="J172" s="6">
        <v>666336</v>
      </c>
      <c r="K172" s="7">
        <v>685660</v>
      </c>
    </row>
    <row r="173" spans="1:11" ht="13.5" x14ac:dyDescent="0.25">
      <c r="A173" s="44" t="s">
        <v>23</v>
      </c>
      <c r="B173" s="45" t="s">
        <v>20</v>
      </c>
      <c r="C173" s="6">
        <v>806972</v>
      </c>
      <c r="D173" s="6">
        <v>685227</v>
      </c>
      <c r="E173" s="7">
        <v>857983</v>
      </c>
      <c r="F173" s="8">
        <v>1005925</v>
      </c>
      <c r="G173" s="6">
        <v>862925</v>
      </c>
      <c r="H173" s="9">
        <v>862925</v>
      </c>
      <c r="I173" s="10">
        <v>877925</v>
      </c>
      <c r="J173" s="6">
        <v>904263</v>
      </c>
      <c r="K173" s="7">
        <v>930487</v>
      </c>
    </row>
    <row r="174" spans="1:11" ht="13.5" x14ac:dyDescent="0.25">
      <c r="A174" s="44" t="s">
        <v>24</v>
      </c>
      <c r="B174" s="45" t="s">
        <v>20</v>
      </c>
      <c r="C174" s="6">
        <v>930415</v>
      </c>
      <c r="D174" s="6">
        <v>1001899</v>
      </c>
      <c r="E174" s="7">
        <v>751632</v>
      </c>
      <c r="F174" s="8">
        <v>697224</v>
      </c>
      <c r="G174" s="6">
        <v>977224</v>
      </c>
      <c r="H174" s="9">
        <v>977224</v>
      </c>
      <c r="I174" s="10">
        <v>1027224</v>
      </c>
      <c r="J174" s="6">
        <v>1058040</v>
      </c>
      <c r="K174" s="7">
        <v>1088723</v>
      </c>
    </row>
    <row r="175" spans="1:11" ht="13.5" x14ac:dyDescent="0.25">
      <c r="A175" s="44" t="s">
        <v>25</v>
      </c>
      <c r="B175" s="45" t="s">
        <v>20</v>
      </c>
      <c r="C175" s="6">
        <v>494634</v>
      </c>
      <c r="D175" s="6">
        <v>588833</v>
      </c>
      <c r="E175" s="7">
        <v>14956</v>
      </c>
      <c r="F175" s="8">
        <v>631923</v>
      </c>
      <c r="G175" s="6">
        <v>21923</v>
      </c>
      <c r="H175" s="9">
        <v>21923</v>
      </c>
      <c r="I175" s="10">
        <v>21673</v>
      </c>
      <c r="J175" s="6">
        <v>22323</v>
      </c>
      <c r="K175" s="7">
        <v>22970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3168516</v>
      </c>
      <c r="D179" s="6">
        <f t="shared" ref="D179:K179" si="29">SUM(D170:D178)</f>
        <v>3184991</v>
      </c>
      <c r="E179" s="7">
        <f t="shared" si="29"/>
        <v>2204915</v>
      </c>
      <c r="F179" s="8">
        <f t="shared" si="29"/>
        <v>3373985</v>
      </c>
      <c r="G179" s="6">
        <f t="shared" si="29"/>
        <v>4221918</v>
      </c>
      <c r="H179" s="9">
        <f t="shared" si="29"/>
        <v>4221918</v>
      </c>
      <c r="I179" s="10">
        <f t="shared" si="29"/>
        <v>4073750</v>
      </c>
      <c r="J179" s="6">
        <f t="shared" si="29"/>
        <v>4150962</v>
      </c>
      <c r="K179" s="7">
        <f t="shared" si="29"/>
        <v>4227840</v>
      </c>
    </row>
    <row r="180" spans="1:11" ht="13.5" x14ac:dyDescent="0.25">
      <c r="A180" s="47" t="s">
        <v>31</v>
      </c>
      <c r="B180" s="48" t="s">
        <v>20</v>
      </c>
      <c r="C180" s="6">
        <v>1176660</v>
      </c>
      <c r="D180" s="6">
        <v>345413</v>
      </c>
      <c r="E180" s="7">
        <v>286177</v>
      </c>
      <c r="F180" s="8">
        <v>856546</v>
      </c>
      <c r="G180" s="6">
        <v>1238198</v>
      </c>
      <c r="H180" s="9">
        <v>1238198</v>
      </c>
      <c r="I180" s="10">
        <v>768016</v>
      </c>
      <c r="J180" s="6">
        <v>693202</v>
      </c>
      <c r="K180" s="7">
        <v>809388</v>
      </c>
    </row>
    <row r="181" spans="1:11" ht="13.5" x14ac:dyDescent="0.25">
      <c r="A181" s="47" t="s">
        <v>32</v>
      </c>
      <c r="B181" s="37" t="s">
        <v>20</v>
      </c>
      <c r="C181" s="16">
        <v>253633</v>
      </c>
      <c r="D181" s="16">
        <v>431592</v>
      </c>
      <c r="E181" s="17">
        <v>180431</v>
      </c>
      <c r="F181" s="18">
        <v>446441</v>
      </c>
      <c r="G181" s="16">
        <v>353541</v>
      </c>
      <c r="H181" s="19">
        <v>353541</v>
      </c>
      <c r="I181" s="20">
        <v>443833</v>
      </c>
      <c r="J181" s="16">
        <v>491138</v>
      </c>
      <c r="K181" s="17">
        <v>505381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1430293</v>
      </c>
      <c r="D182" s="21">
        <f t="shared" si="30"/>
        <v>777005</v>
      </c>
      <c r="E182" s="22">
        <f t="shared" si="30"/>
        <v>466608</v>
      </c>
      <c r="F182" s="23">
        <f t="shared" si="30"/>
        <v>1302987</v>
      </c>
      <c r="G182" s="21">
        <f t="shared" si="30"/>
        <v>1591739</v>
      </c>
      <c r="H182" s="24">
        <f t="shared" si="30"/>
        <v>1591739</v>
      </c>
      <c r="I182" s="25">
        <f t="shared" si="30"/>
        <v>1211849</v>
      </c>
      <c r="J182" s="21">
        <f t="shared" si="30"/>
        <v>1184340</v>
      </c>
      <c r="K182" s="22">
        <f t="shared" si="30"/>
        <v>1314769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110532</v>
      </c>
      <c r="D187" s="6">
        <v>222655</v>
      </c>
      <c r="E187" s="7">
        <v>2838</v>
      </c>
      <c r="F187" s="8">
        <v>337524</v>
      </c>
      <c r="G187" s="6">
        <v>237524</v>
      </c>
      <c r="H187" s="9">
        <v>237524</v>
      </c>
      <c r="I187" s="10">
        <v>243583</v>
      </c>
      <c r="J187" s="6">
        <v>250890</v>
      </c>
      <c r="K187" s="7">
        <v>258167</v>
      </c>
    </row>
    <row r="188" spans="1:11" ht="13.5" x14ac:dyDescent="0.25">
      <c r="A188" s="47" t="s">
        <v>38</v>
      </c>
      <c r="B188" s="37" t="s">
        <v>20</v>
      </c>
      <c r="C188" s="16">
        <v>8875</v>
      </c>
      <c r="D188" s="16">
        <v>55054</v>
      </c>
      <c r="E188" s="17">
        <v>11907</v>
      </c>
      <c r="F188" s="18">
        <v>48307</v>
      </c>
      <c r="G188" s="16">
        <v>48307</v>
      </c>
      <c r="H188" s="19">
        <v>48307</v>
      </c>
      <c r="I188" s="20">
        <v>111307</v>
      </c>
      <c r="J188" s="16">
        <v>114646</v>
      </c>
      <c r="K188" s="17">
        <v>117971</v>
      </c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119407</v>
      </c>
      <c r="D189" s="21">
        <f t="shared" si="32"/>
        <v>277709</v>
      </c>
      <c r="E189" s="22">
        <f t="shared" si="32"/>
        <v>14745</v>
      </c>
      <c r="F189" s="23">
        <f t="shared" si="32"/>
        <v>385831</v>
      </c>
      <c r="G189" s="21">
        <f t="shared" si="32"/>
        <v>285831</v>
      </c>
      <c r="H189" s="24">
        <f t="shared" si="32"/>
        <v>285831</v>
      </c>
      <c r="I189" s="25">
        <f t="shared" si="32"/>
        <v>354890</v>
      </c>
      <c r="J189" s="21">
        <f t="shared" si="32"/>
        <v>365536</v>
      </c>
      <c r="K189" s="22">
        <f t="shared" si="32"/>
        <v>376138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>
        <v>132933</v>
      </c>
      <c r="E194" s="12">
        <v>25556</v>
      </c>
      <c r="F194" s="13">
        <v>115938</v>
      </c>
      <c r="G194" s="11">
        <v>140938</v>
      </c>
      <c r="H194" s="14">
        <v>140938</v>
      </c>
      <c r="I194" s="15">
        <v>150000</v>
      </c>
      <c r="J194" s="11">
        <v>154500</v>
      </c>
      <c r="K194" s="12">
        <v>158981</v>
      </c>
    </row>
    <row r="195" spans="1:11" ht="13.5" x14ac:dyDescent="0.25">
      <c r="A195" s="49" t="s">
        <v>44</v>
      </c>
      <c r="B195" s="37" t="s">
        <v>20</v>
      </c>
      <c r="C195" s="6"/>
      <c r="D195" s="6">
        <v>973</v>
      </c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1334317</v>
      </c>
      <c r="D196" s="6">
        <v>68279</v>
      </c>
      <c r="E196" s="7">
        <v>40767</v>
      </c>
      <c r="F196" s="8">
        <v>64303</v>
      </c>
      <c r="G196" s="6">
        <v>82303</v>
      </c>
      <c r="H196" s="9">
        <v>82303</v>
      </c>
      <c r="I196" s="10">
        <v>109303</v>
      </c>
      <c r="J196" s="6">
        <v>112581</v>
      </c>
      <c r="K196" s="7">
        <v>115845</v>
      </c>
    </row>
    <row r="197" spans="1:11" ht="13.5" x14ac:dyDescent="0.25">
      <c r="A197" s="50" t="s">
        <v>46</v>
      </c>
      <c r="B197" s="48" t="s">
        <v>20</v>
      </c>
      <c r="C197" s="6">
        <v>3310326</v>
      </c>
      <c r="D197" s="6">
        <v>2834350</v>
      </c>
      <c r="E197" s="7">
        <v>2004971</v>
      </c>
      <c r="F197" s="8">
        <v>1835390</v>
      </c>
      <c r="G197" s="6">
        <v>2520390</v>
      </c>
      <c r="H197" s="9">
        <v>2520390</v>
      </c>
      <c r="I197" s="10">
        <v>2325789</v>
      </c>
      <c r="J197" s="6">
        <v>2489912</v>
      </c>
      <c r="K197" s="7">
        <v>2562121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26202766</v>
      </c>
      <c r="D201" s="54">
        <f t="shared" si="34"/>
        <v>25969600</v>
      </c>
      <c r="E201" s="55">
        <f t="shared" si="34"/>
        <v>24392253</v>
      </c>
      <c r="F201" s="56">
        <f t="shared" si="34"/>
        <v>26049181</v>
      </c>
      <c r="G201" s="54">
        <f t="shared" si="34"/>
        <v>27823947</v>
      </c>
      <c r="H201" s="57">
        <f t="shared" si="34"/>
        <v>27823947</v>
      </c>
      <c r="I201" s="58">
        <f t="shared" si="34"/>
        <v>29631494</v>
      </c>
      <c r="J201" s="54">
        <f t="shared" si="34"/>
        <v>30850044</v>
      </c>
      <c r="K201" s="55">
        <f t="shared" si="34"/>
        <v>32180395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34.48874734679093</v>
      </c>
      <c r="D203" s="81">
        <f>IF(ISERROR((D37+D69)/D132),0,((D37+D69)/D132))</f>
        <v>0</v>
      </c>
      <c r="E203" s="82">
        <f t="shared" ref="E203:K203" si="35">IF(ISERROR((E37+E69)/E132),0,((E37+E69)/E132))</f>
        <v>462919</v>
      </c>
      <c r="F203" s="83">
        <f t="shared" si="35"/>
        <v>0.75760491719276901</v>
      </c>
      <c r="G203" s="81">
        <f t="shared" si="35"/>
        <v>0.60909479562794111</v>
      </c>
      <c r="H203" s="84">
        <f t="shared" si="35"/>
        <v>0.60909479562794111</v>
      </c>
      <c r="I203" s="85">
        <f t="shared" si="35"/>
        <v>0.80040388680155961</v>
      </c>
      <c r="J203" s="81">
        <f t="shared" si="35"/>
        <v>0.55242075388645184</v>
      </c>
      <c r="K203" s="82">
        <f t="shared" si="35"/>
        <v>0.63752782998918478</v>
      </c>
    </row>
    <row r="204" spans="1:11" ht="13.5" x14ac:dyDescent="0.25">
      <c r="A204" s="79" t="s">
        <v>96</v>
      </c>
      <c r="B204" s="80"/>
      <c r="C204" s="81">
        <f>IF(ISERROR((C37+C69)/C168),0,((C37+C69)/C168))</f>
        <v>1.2099677866392018</v>
      </c>
      <c r="D204" s="81">
        <f t="shared" ref="D204:K204" si="36">IF(ISERROR((D37+D69)/D168),0,((D37+D69)/D168))</f>
        <v>-0.31909940214065313</v>
      </c>
      <c r="E204" s="82">
        <f t="shared" si="36"/>
        <v>-2.3576586970479953E-2</v>
      </c>
      <c r="F204" s="83">
        <f t="shared" si="36"/>
        <v>2.864550141330755</v>
      </c>
      <c r="G204" s="81">
        <f t="shared" si="36"/>
        <v>2.5916305126414927</v>
      </c>
      <c r="H204" s="84">
        <f t="shared" si="36"/>
        <v>2.5916305126414927</v>
      </c>
      <c r="I204" s="85">
        <f t="shared" si="36"/>
        <v>1.8591299983327036</v>
      </c>
      <c r="J204" s="81">
        <f t="shared" si="36"/>
        <v>0.88288763598309827</v>
      </c>
      <c r="K204" s="82">
        <f t="shared" si="36"/>
        <v>1.5931492572733372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0.04</v>
      </c>
      <c r="D206" s="81">
        <f t="shared" ref="D206:K206" si="38">IF(ISERROR(ROUND((D37+D69+D169)/D165,2)),0,(ROUND((D37+D69+D169)/D165,2)))</f>
        <v>0</v>
      </c>
      <c r="E206" s="82">
        <f t="shared" si="38"/>
        <v>0.01</v>
      </c>
      <c r="F206" s="83">
        <f t="shared" si="38"/>
        <v>0.09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0.06</v>
      </c>
      <c r="J206" s="81">
        <f t="shared" si="38"/>
        <v>0.04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44037161</v>
      </c>
      <c r="D5" s="38">
        <f t="shared" ref="D5:K5" si="0">D15+D18+D19+D22+D25+D26+SUM(D29:D35)</f>
        <v>1724423</v>
      </c>
      <c r="E5" s="39">
        <f t="shared" si="0"/>
        <v>35829006</v>
      </c>
      <c r="F5" s="40">
        <f t="shared" si="0"/>
        <v>34083176</v>
      </c>
      <c r="G5" s="38">
        <f t="shared" si="0"/>
        <v>68496089</v>
      </c>
      <c r="H5" s="41">
        <f t="shared" si="0"/>
        <v>68496089</v>
      </c>
      <c r="I5" s="42">
        <f t="shared" si="0"/>
        <v>57470869</v>
      </c>
      <c r="J5" s="38">
        <f t="shared" si="0"/>
        <v>33293391</v>
      </c>
      <c r="K5" s="39">
        <f t="shared" si="0"/>
        <v>33214131</v>
      </c>
    </row>
    <row r="6" spans="1:11" ht="13.5" x14ac:dyDescent="0.25">
      <c r="A6" s="44" t="s">
        <v>19</v>
      </c>
      <c r="B6" s="45" t="s">
        <v>20</v>
      </c>
      <c r="C6" s="6">
        <v>14469502</v>
      </c>
      <c r="D6" s="6">
        <v>40406</v>
      </c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>
        <v>1401328</v>
      </c>
      <c r="D7" s="6"/>
      <c r="E7" s="7"/>
      <c r="F7" s="8">
        <v>120000</v>
      </c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10366618</v>
      </c>
      <c r="D8" s="6">
        <v>162296</v>
      </c>
      <c r="E8" s="7">
        <v>15475187</v>
      </c>
      <c r="F8" s="8">
        <v>15249109</v>
      </c>
      <c r="G8" s="6">
        <v>14999109</v>
      </c>
      <c r="H8" s="9">
        <v>14999109</v>
      </c>
      <c r="I8" s="10">
        <v>22319565</v>
      </c>
      <c r="J8" s="6">
        <v>9565217</v>
      </c>
      <c r="K8" s="7">
        <v>9994783</v>
      </c>
    </row>
    <row r="9" spans="1:11" ht="13.5" x14ac:dyDescent="0.25">
      <c r="A9" s="44" t="s">
        <v>23</v>
      </c>
      <c r="B9" s="45" t="s">
        <v>20</v>
      </c>
      <c r="C9" s="6">
        <v>9519565</v>
      </c>
      <c r="D9" s="6">
        <v>4760977</v>
      </c>
      <c r="E9" s="7">
        <v>7137381</v>
      </c>
      <c r="F9" s="8"/>
      <c r="G9" s="6">
        <v>26117391</v>
      </c>
      <c r="H9" s="9">
        <v>26117391</v>
      </c>
      <c r="I9" s="10">
        <v>18214783</v>
      </c>
      <c r="J9" s="6">
        <v>21872174</v>
      </c>
      <c r="K9" s="7">
        <v>22884348</v>
      </c>
    </row>
    <row r="10" spans="1:11" ht="13.5" x14ac:dyDescent="0.25">
      <c r="A10" s="44" t="s">
        <v>24</v>
      </c>
      <c r="B10" s="45" t="s">
        <v>20</v>
      </c>
      <c r="C10" s="6">
        <v>1067336</v>
      </c>
      <c r="D10" s="6"/>
      <c r="E10" s="7">
        <v>12570160</v>
      </c>
      <c r="F10" s="8">
        <v>7356934</v>
      </c>
      <c r="G10" s="6">
        <v>9002586</v>
      </c>
      <c r="H10" s="9">
        <v>9002586</v>
      </c>
      <c r="I10" s="10">
        <v>5090000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36824349</v>
      </c>
      <c r="D15" s="6">
        <f t="shared" ref="D15:K15" si="1">SUM(D6:D14)</f>
        <v>4963679</v>
      </c>
      <c r="E15" s="7">
        <f t="shared" si="1"/>
        <v>35182728</v>
      </c>
      <c r="F15" s="8">
        <f t="shared" si="1"/>
        <v>22726043</v>
      </c>
      <c r="G15" s="6">
        <f t="shared" si="1"/>
        <v>50119086</v>
      </c>
      <c r="H15" s="9">
        <f t="shared" si="1"/>
        <v>50119086</v>
      </c>
      <c r="I15" s="10">
        <f t="shared" si="1"/>
        <v>45624348</v>
      </c>
      <c r="J15" s="6">
        <f t="shared" si="1"/>
        <v>31437391</v>
      </c>
      <c r="K15" s="7">
        <f t="shared" si="1"/>
        <v>32879131</v>
      </c>
    </row>
    <row r="16" spans="1:11" ht="13.5" x14ac:dyDescent="0.25">
      <c r="A16" s="47" t="s">
        <v>31</v>
      </c>
      <c r="B16" s="48" t="s">
        <v>20</v>
      </c>
      <c r="C16" s="6">
        <v>1876674</v>
      </c>
      <c r="D16" s="6"/>
      <c r="E16" s="7"/>
      <c r="F16" s="8">
        <v>2528184</v>
      </c>
      <c r="G16" s="6">
        <v>6128184</v>
      </c>
      <c r="H16" s="9">
        <v>6128184</v>
      </c>
      <c r="I16" s="10">
        <v>2139130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1876674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2528184</v>
      </c>
      <c r="G18" s="21">
        <f t="shared" si="2"/>
        <v>6128184</v>
      </c>
      <c r="H18" s="24">
        <f t="shared" si="2"/>
        <v>6128184</v>
      </c>
      <c r="I18" s="25">
        <f t="shared" si="2"/>
        <v>2139130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2475782</v>
      </c>
      <c r="D30" s="11">
        <v>748550</v>
      </c>
      <c r="E30" s="12">
        <v>188463</v>
      </c>
      <c r="F30" s="13">
        <v>2027609</v>
      </c>
      <c r="G30" s="11">
        <v>398500</v>
      </c>
      <c r="H30" s="14">
        <v>398500</v>
      </c>
      <c r="I30" s="15">
        <v>497391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1715706</v>
      </c>
      <c r="D31" s="6">
        <v>-748550</v>
      </c>
      <c r="E31" s="7">
        <v>5618</v>
      </c>
      <c r="F31" s="8">
        <v>413340</v>
      </c>
      <c r="G31" s="6">
        <v>567040</v>
      </c>
      <c r="H31" s="9">
        <v>567040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1013520</v>
      </c>
      <c r="D32" s="6">
        <v>-3239256</v>
      </c>
      <c r="E32" s="7">
        <v>422308</v>
      </c>
      <c r="F32" s="8">
        <v>2638000</v>
      </c>
      <c r="G32" s="6">
        <v>1835179</v>
      </c>
      <c r="H32" s="9">
        <v>1835179</v>
      </c>
      <c r="I32" s="10">
        <v>7350000</v>
      </c>
      <c r="J32" s="6">
        <v>1856000</v>
      </c>
      <c r="K32" s="7">
        <v>335000</v>
      </c>
    </row>
    <row r="33" spans="1:11" ht="13.5" x14ac:dyDescent="0.25">
      <c r="A33" s="50" t="s">
        <v>46</v>
      </c>
      <c r="B33" s="48" t="s">
        <v>20</v>
      </c>
      <c r="C33" s="6">
        <v>131130</v>
      </c>
      <c r="D33" s="6"/>
      <c r="E33" s="7"/>
      <c r="F33" s="8">
        <v>3750000</v>
      </c>
      <c r="G33" s="6">
        <v>9448100</v>
      </c>
      <c r="H33" s="9">
        <v>9448100</v>
      </c>
      <c r="I33" s="10">
        <v>1860000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>
        <v>29889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14281330</v>
      </c>
      <c r="D37" s="38">
        <f t="shared" ref="D37:K37" si="6">D47+D50+D51+D54+D57+D58+SUM(D61:D67)</f>
        <v>607007</v>
      </c>
      <c r="E37" s="39">
        <f t="shared" si="6"/>
        <v>1622316</v>
      </c>
      <c r="F37" s="40">
        <f t="shared" si="6"/>
        <v>2280000</v>
      </c>
      <c r="G37" s="38">
        <f t="shared" si="6"/>
        <v>3028365</v>
      </c>
      <c r="H37" s="41">
        <f t="shared" si="6"/>
        <v>3028365</v>
      </c>
      <c r="I37" s="42">
        <f t="shared" si="6"/>
        <v>0</v>
      </c>
      <c r="J37" s="38">
        <f t="shared" si="6"/>
        <v>1120000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51925</v>
      </c>
      <c r="D40" s="6"/>
      <c r="E40" s="7"/>
      <c r="F40" s="8">
        <v>1580000</v>
      </c>
      <c r="G40" s="6">
        <v>550000</v>
      </c>
      <c r="H40" s="9">
        <v>550000</v>
      </c>
      <c r="I40" s="10"/>
      <c r="J40" s="6">
        <v>1000000</v>
      </c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27340</v>
      </c>
      <c r="F41" s="8">
        <v>550000</v>
      </c>
      <c r="G41" s="6">
        <v>250000</v>
      </c>
      <c r="H41" s="9">
        <v>250000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10193633</v>
      </c>
      <c r="D42" s="6">
        <v>607007</v>
      </c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10245558</v>
      </c>
      <c r="D47" s="6">
        <f t="shared" ref="D47:K47" si="7">SUM(D38:D46)</f>
        <v>607007</v>
      </c>
      <c r="E47" s="7">
        <f t="shared" si="7"/>
        <v>27340</v>
      </c>
      <c r="F47" s="8">
        <f t="shared" si="7"/>
        <v>2130000</v>
      </c>
      <c r="G47" s="6">
        <f t="shared" si="7"/>
        <v>800000</v>
      </c>
      <c r="H47" s="9">
        <f t="shared" si="7"/>
        <v>800000</v>
      </c>
      <c r="I47" s="10">
        <f t="shared" si="7"/>
        <v>0</v>
      </c>
      <c r="J47" s="6">
        <f t="shared" si="7"/>
        <v>1000000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226625</v>
      </c>
      <c r="D48" s="6"/>
      <c r="E48" s="7">
        <v>35805</v>
      </c>
      <c r="F48" s="8">
        <v>150000</v>
      </c>
      <c r="G48" s="6">
        <v>146000</v>
      </c>
      <c r="H48" s="9">
        <v>146000</v>
      </c>
      <c r="I48" s="10"/>
      <c r="J48" s="6">
        <v>120000</v>
      </c>
      <c r="K48" s="7"/>
    </row>
    <row r="49" spans="1:11" ht="13.5" x14ac:dyDescent="0.25">
      <c r="A49" s="47" t="s">
        <v>32</v>
      </c>
      <c r="B49" s="37" t="s">
        <v>20</v>
      </c>
      <c r="C49" s="16">
        <v>3809147</v>
      </c>
      <c r="D49" s="16"/>
      <c r="E49" s="17">
        <v>1559171</v>
      </c>
      <c r="F49" s="18"/>
      <c r="G49" s="16">
        <v>2082365</v>
      </c>
      <c r="H49" s="19">
        <v>2082365</v>
      </c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4035772</v>
      </c>
      <c r="D50" s="21">
        <f t="shared" si="8"/>
        <v>0</v>
      </c>
      <c r="E50" s="22">
        <f t="shared" si="8"/>
        <v>1594976</v>
      </c>
      <c r="F50" s="23">
        <f t="shared" si="8"/>
        <v>150000</v>
      </c>
      <c r="G50" s="21">
        <f t="shared" si="8"/>
        <v>2228365</v>
      </c>
      <c r="H50" s="24">
        <f t="shared" si="8"/>
        <v>2228365</v>
      </c>
      <c r="I50" s="25">
        <f t="shared" si="8"/>
        <v>0</v>
      </c>
      <c r="J50" s="21">
        <f t="shared" si="8"/>
        <v>120000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47888978</v>
      </c>
      <c r="D69" s="38">
        <f t="shared" ref="D69:K69" si="12">D79+D82+D83+D86+D89+D90+SUM(D93:D99)</f>
        <v>-1724424</v>
      </c>
      <c r="E69" s="39">
        <f t="shared" si="12"/>
        <v>7657803</v>
      </c>
      <c r="F69" s="40">
        <f t="shared" si="12"/>
        <v>14898386</v>
      </c>
      <c r="G69" s="38">
        <f t="shared" si="12"/>
        <v>12452505</v>
      </c>
      <c r="H69" s="41">
        <f t="shared" si="12"/>
        <v>12452505</v>
      </c>
      <c r="I69" s="42">
        <f t="shared" si="12"/>
        <v>13059608</v>
      </c>
      <c r="J69" s="38">
        <f t="shared" si="12"/>
        <v>16385305</v>
      </c>
      <c r="K69" s="39">
        <f t="shared" si="12"/>
        <v>15304914</v>
      </c>
    </row>
    <row r="70" spans="1:11" ht="13.5" x14ac:dyDescent="0.25">
      <c r="A70" s="44" t="s">
        <v>19</v>
      </c>
      <c r="B70" s="45" t="s">
        <v>20</v>
      </c>
      <c r="C70" s="6">
        <v>4250230</v>
      </c>
      <c r="D70" s="6">
        <v>-40406</v>
      </c>
      <c r="E70" s="7">
        <v>351020</v>
      </c>
      <c r="F70" s="8">
        <v>6756797</v>
      </c>
      <c r="G70" s="6">
        <v>4507980</v>
      </c>
      <c r="H70" s="9">
        <v>4507980</v>
      </c>
      <c r="I70" s="10">
        <v>2471370</v>
      </c>
      <c r="J70" s="6">
        <v>15685305</v>
      </c>
      <c r="K70" s="7">
        <v>7960717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254940</v>
      </c>
      <c r="D72" s="6">
        <v>-162297</v>
      </c>
      <c r="E72" s="7">
        <v>120497</v>
      </c>
      <c r="F72" s="8">
        <v>2938165</v>
      </c>
      <c r="G72" s="6">
        <v>2576101</v>
      </c>
      <c r="H72" s="9">
        <v>2576101</v>
      </c>
      <c r="I72" s="10"/>
      <c r="J72" s="6">
        <v>700000</v>
      </c>
      <c r="K72" s="7"/>
    </row>
    <row r="73" spans="1:11" ht="13.5" x14ac:dyDescent="0.25">
      <c r="A73" s="44" t="s">
        <v>23</v>
      </c>
      <c r="B73" s="45" t="s">
        <v>20</v>
      </c>
      <c r="C73" s="6">
        <v>9903184</v>
      </c>
      <c r="D73" s="6">
        <v>-1521721</v>
      </c>
      <c r="E73" s="7"/>
      <c r="F73" s="8">
        <v>5003424</v>
      </c>
      <c r="G73" s="6">
        <v>5368424</v>
      </c>
      <c r="H73" s="9">
        <v>5368424</v>
      </c>
      <c r="I73" s="10">
        <v>2688630</v>
      </c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32154234</v>
      </c>
      <c r="D74" s="6"/>
      <c r="E74" s="7">
        <v>7133164</v>
      </c>
      <c r="F74" s="8">
        <v>200000</v>
      </c>
      <c r="G74" s="6"/>
      <c r="H74" s="9"/>
      <c r="I74" s="10">
        <v>7899608</v>
      </c>
      <c r="J74" s="6"/>
      <c r="K74" s="7">
        <v>7344197</v>
      </c>
    </row>
    <row r="75" spans="1:11" ht="13.5" x14ac:dyDescent="0.25">
      <c r="A75" s="44" t="s">
        <v>25</v>
      </c>
      <c r="B75" s="45" t="s">
        <v>20</v>
      </c>
      <c r="C75" s="6">
        <v>1300930</v>
      </c>
      <c r="D75" s="6"/>
      <c r="E75" s="7">
        <v>23522</v>
      </c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47863518</v>
      </c>
      <c r="D79" s="6">
        <f t="shared" ref="D79:K79" si="13">SUM(D70:D78)</f>
        <v>-1724424</v>
      </c>
      <c r="E79" s="7">
        <f t="shared" si="13"/>
        <v>7628203</v>
      </c>
      <c r="F79" s="8">
        <f t="shared" si="13"/>
        <v>14898386</v>
      </c>
      <c r="G79" s="6">
        <f t="shared" si="13"/>
        <v>12452505</v>
      </c>
      <c r="H79" s="9">
        <f t="shared" si="13"/>
        <v>12452505</v>
      </c>
      <c r="I79" s="10">
        <f t="shared" si="13"/>
        <v>13059608</v>
      </c>
      <c r="J79" s="6">
        <f t="shared" si="13"/>
        <v>16385305</v>
      </c>
      <c r="K79" s="7">
        <f t="shared" si="13"/>
        <v>15304914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25460</v>
      </c>
      <c r="D87" s="6"/>
      <c r="E87" s="7">
        <v>29600</v>
      </c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25460</v>
      </c>
      <c r="D89" s="21">
        <f t="shared" si="16"/>
        <v>0</v>
      </c>
      <c r="E89" s="22">
        <f t="shared" si="16"/>
        <v>29600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106207469</v>
      </c>
      <c r="D101" s="38">
        <f t="shared" ref="D101:K101" si="18">D111+D114+D115+D118+D121+D122+SUM(D125:D131)</f>
        <v>607006</v>
      </c>
      <c r="E101" s="39">
        <f t="shared" si="18"/>
        <v>45109125</v>
      </c>
      <c r="F101" s="40">
        <f t="shared" si="18"/>
        <v>51261562</v>
      </c>
      <c r="G101" s="38">
        <f t="shared" si="18"/>
        <v>83976959</v>
      </c>
      <c r="H101" s="41">
        <f t="shared" si="18"/>
        <v>83976959</v>
      </c>
      <c r="I101" s="42">
        <f t="shared" si="18"/>
        <v>70530477</v>
      </c>
      <c r="J101" s="38">
        <f t="shared" si="18"/>
        <v>50798696</v>
      </c>
      <c r="K101" s="39">
        <f t="shared" si="18"/>
        <v>48519045</v>
      </c>
    </row>
    <row r="102" spans="1:11" ht="13.5" x14ac:dyDescent="0.25">
      <c r="A102" s="44" t="s">
        <v>19</v>
      </c>
      <c r="B102" s="45" t="s">
        <v>20</v>
      </c>
      <c r="C102" s="6">
        <v>18719732</v>
      </c>
      <c r="D102" s="6"/>
      <c r="E102" s="7">
        <v>351020</v>
      </c>
      <c r="F102" s="8">
        <v>6756797</v>
      </c>
      <c r="G102" s="6">
        <v>4507980</v>
      </c>
      <c r="H102" s="9">
        <v>4507980</v>
      </c>
      <c r="I102" s="10">
        <v>2471370</v>
      </c>
      <c r="J102" s="6">
        <v>15685305</v>
      </c>
      <c r="K102" s="7">
        <v>7960717</v>
      </c>
    </row>
    <row r="103" spans="1:11" ht="13.5" x14ac:dyDescent="0.25">
      <c r="A103" s="44" t="s">
        <v>21</v>
      </c>
      <c r="B103" s="45" t="s">
        <v>20</v>
      </c>
      <c r="C103" s="6">
        <v>1401328</v>
      </c>
      <c r="D103" s="6"/>
      <c r="E103" s="7"/>
      <c r="F103" s="8">
        <v>120000</v>
      </c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10673483</v>
      </c>
      <c r="D104" s="6">
        <v>-1</v>
      </c>
      <c r="E104" s="7">
        <v>15595684</v>
      </c>
      <c r="F104" s="8">
        <v>19767274</v>
      </c>
      <c r="G104" s="6">
        <v>18125210</v>
      </c>
      <c r="H104" s="9">
        <v>18125210</v>
      </c>
      <c r="I104" s="10">
        <v>22319565</v>
      </c>
      <c r="J104" s="6">
        <v>11265217</v>
      </c>
      <c r="K104" s="7">
        <v>9994783</v>
      </c>
    </row>
    <row r="105" spans="1:11" ht="13.5" x14ac:dyDescent="0.25">
      <c r="A105" s="44" t="s">
        <v>23</v>
      </c>
      <c r="B105" s="45" t="s">
        <v>20</v>
      </c>
      <c r="C105" s="6">
        <v>19422749</v>
      </c>
      <c r="D105" s="6">
        <v>3239256</v>
      </c>
      <c r="E105" s="7">
        <v>7164721</v>
      </c>
      <c r="F105" s="8">
        <v>5553424</v>
      </c>
      <c r="G105" s="6">
        <v>31735815</v>
      </c>
      <c r="H105" s="9">
        <v>31735815</v>
      </c>
      <c r="I105" s="10">
        <v>20903413</v>
      </c>
      <c r="J105" s="6">
        <v>21872174</v>
      </c>
      <c r="K105" s="7">
        <v>22884348</v>
      </c>
    </row>
    <row r="106" spans="1:11" ht="13.5" x14ac:dyDescent="0.25">
      <c r="A106" s="44" t="s">
        <v>24</v>
      </c>
      <c r="B106" s="45" t="s">
        <v>20</v>
      </c>
      <c r="C106" s="6">
        <v>43415203</v>
      </c>
      <c r="D106" s="6">
        <v>607007</v>
      </c>
      <c r="E106" s="7">
        <v>19703324</v>
      </c>
      <c r="F106" s="8">
        <v>7556934</v>
      </c>
      <c r="G106" s="6">
        <v>9002586</v>
      </c>
      <c r="H106" s="9">
        <v>9002586</v>
      </c>
      <c r="I106" s="10">
        <v>12989608</v>
      </c>
      <c r="J106" s="6"/>
      <c r="K106" s="7">
        <v>7344197</v>
      </c>
    </row>
    <row r="107" spans="1:11" ht="13.5" x14ac:dyDescent="0.25">
      <c r="A107" s="44" t="s">
        <v>25</v>
      </c>
      <c r="B107" s="45" t="s">
        <v>20</v>
      </c>
      <c r="C107" s="6">
        <v>1300930</v>
      </c>
      <c r="D107" s="6"/>
      <c r="E107" s="7">
        <v>23522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94933425</v>
      </c>
      <c r="D111" s="6">
        <f t="shared" ref="D111:K111" si="19">SUM(D102:D110)</f>
        <v>3846262</v>
      </c>
      <c r="E111" s="7">
        <f t="shared" si="19"/>
        <v>42838271</v>
      </c>
      <c r="F111" s="8">
        <f t="shared" si="19"/>
        <v>39754429</v>
      </c>
      <c r="G111" s="6">
        <f t="shared" si="19"/>
        <v>63371591</v>
      </c>
      <c r="H111" s="9">
        <f t="shared" si="19"/>
        <v>63371591</v>
      </c>
      <c r="I111" s="10">
        <f t="shared" si="19"/>
        <v>58683956</v>
      </c>
      <c r="J111" s="6">
        <f t="shared" si="19"/>
        <v>48822696</v>
      </c>
      <c r="K111" s="7">
        <f t="shared" si="19"/>
        <v>48184045</v>
      </c>
    </row>
    <row r="112" spans="1:11" ht="13.5" x14ac:dyDescent="0.25">
      <c r="A112" s="47" t="s">
        <v>31</v>
      </c>
      <c r="B112" s="48" t="s">
        <v>20</v>
      </c>
      <c r="C112" s="6">
        <v>2103299</v>
      </c>
      <c r="D112" s="6"/>
      <c r="E112" s="7">
        <v>35805</v>
      </c>
      <c r="F112" s="8">
        <v>2678184</v>
      </c>
      <c r="G112" s="6">
        <v>6274184</v>
      </c>
      <c r="H112" s="9">
        <v>6274184</v>
      </c>
      <c r="I112" s="10">
        <v>2139130</v>
      </c>
      <c r="J112" s="6">
        <v>120000</v>
      </c>
      <c r="K112" s="7"/>
    </row>
    <row r="113" spans="1:11" ht="13.5" x14ac:dyDescent="0.25">
      <c r="A113" s="47" t="s">
        <v>32</v>
      </c>
      <c r="B113" s="37" t="s">
        <v>20</v>
      </c>
      <c r="C113" s="16">
        <v>3809147</v>
      </c>
      <c r="D113" s="16"/>
      <c r="E113" s="17">
        <v>1559171</v>
      </c>
      <c r="F113" s="18"/>
      <c r="G113" s="16">
        <v>2082365</v>
      </c>
      <c r="H113" s="19">
        <v>2082365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5912446</v>
      </c>
      <c r="D114" s="21">
        <f t="shared" si="20"/>
        <v>0</v>
      </c>
      <c r="E114" s="22">
        <f t="shared" si="20"/>
        <v>1594976</v>
      </c>
      <c r="F114" s="23">
        <f t="shared" si="20"/>
        <v>2678184</v>
      </c>
      <c r="G114" s="21">
        <f t="shared" si="20"/>
        <v>8356549</v>
      </c>
      <c r="H114" s="24">
        <f t="shared" si="20"/>
        <v>8356549</v>
      </c>
      <c r="I114" s="25">
        <f t="shared" si="20"/>
        <v>2139130</v>
      </c>
      <c r="J114" s="21">
        <f t="shared" si="20"/>
        <v>120000</v>
      </c>
      <c r="K114" s="22">
        <f t="shared" si="20"/>
        <v>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25460</v>
      </c>
      <c r="D119" s="6"/>
      <c r="E119" s="7">
        <v>29600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25460</v>
      </c>
      <c r="D121" s="21">
        <f t="shared" si="22"/>
        <v>0</v>
      </c>
      <c r="E121" s="22">
        <f t="shared" si="22"/>
        <v>29600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2475782</v>
      </c>
      <c r="D126" s="11">
        <v>748550</v>
      </c>
      <c r="E126" s="12">
        <v>188463</v>
      </c>
      <c r="F126" s="13">
        <v>2027609</v>
      </c>
      <c r="G126" s="11">
        <v>398500</v>
      </c>
      <c r="H126" s="14">
        <v>398500</v>
      </c>
      <c r="I126" s="15">
        <v>497391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1715706</v>
      </c>
      <c r="D127" s="6">
        <v>-748550</v>
      </c>
      <c r="E127" s="7">
        <v>5618</v>
      </c>
      <c r="F127" s="8">
        <v>413340</v>
      </c>
      <c r="G127" s="6">
        <v>567040</v>
      </c>
      <c r="H127" s="9">
        <v>567040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1013520</v>
      </c>
      <c r="D128" s="6">
        <v>-3239256</v>
      </c>
      <c r="E128" s="7">
        <v>422308</v>
      </c>
      <c r="F128" s="8">
        <v>2638000</v>
      </c>
      <c r="G128" s="6">
        <v>1835179</v>
      </c>
      <c r="H128" s="9">
        <v>1835179</v>
      </c>
      <c r="I128" s="10">
        <v>7350000</v>
      </c>
      <c r="J128" s="6">
        <v>1856000</v>
      </c>
      <c r="K128" s="7">
        <v>335000</v>
      </c>
    </row>
    <row r="129" spans="1:11" ht="13.5" x14ac:dyDescent="0.25">
      <c r="A129" s="50" t="s">
        <v>46</v>
      </c>
      <c r="B129" s="48" t="s">
        <v>20</v>
      </c>
      <c r="C129" s="6">
        <v>131130</v>
      </c>
      <c r="D129" s="6"/>
      <c r="E129" s="7"/>
      <c r="F129" s="8">
        <v>3750000</v>
      </c>
      <c r="G129" s="6">
        <v>9448100</v>
      </c>
      <c r="H129" s="9">
        <v>9448100</v>
      </c>
      <c r="I129" s="10">
        <v>1860000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>
        <v>29889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106207469</v>
      </c>
      <c r="D132" s="54">
        <f t="shared" ref="D132:K132" si="24">+D5+D37+D69</f>
        <v>607006</v>
      </c>
      <c r="E132" s="55">
        <f t="shared" si="24"/>
        <v>45109125</v>
      </c>
      <c r="F132" s="56">
        <f t="shared" si="24"/>
        <v>51261562</v>
      </c>
      <c r="G132" s="54">
        <f t="shared" si="24"/>
        <v>83976959</v>
      </c>
      <c r="H132" s="57">
        <f t="shared" si="24"/>
        <v>83976959</v>
      </c>
      <c r="I132" s="58">
        <f t="shared" si="24"/>
        <v>70530477</v>
      </c>
      <c r="J132" s="54">
        <f t="shared" si="24"/>
        <v>50798696</v>
      </c>
      <c r="K132" s="55">
        <f t="shared" si="24"/>
        <v>48519045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406998916</v>
      </c>
      <c r="D134" s="38">
        <f t="shared" ref="D134:K134" si="25">D144+D147+D148+D151+D154+D155+SUM(D158:D164)</f>
        <v>505567141</v>
      </c>
      <c r="E134" s="39">
        <f t="shared" si="25"/>
        <v>510756315</v>
      </c>
      <c r="F134" s="40">
        <f t="shared" si="25"/>
        <v>489944852</v>
      </c>
      <c r="G134" s="38">
        <f t="shared" si="25"/>
        <v>551499916</v>
      </c>
      <c r="H134" s="41">
        <f t="shared" si="25"/>
        <v>551499916</v>
      </c>
      <c r="I134" s="42">
        <f t="shared" si="25"/>
        <v>550551625</v>
      </c>
      <c r="J134" s="38">
        <f t="shared" si="25"/>
        <v>533620277</v>
      </c>
      <c r="K134" s="39">
        <f t="shared" si="25"/>
        <v>520384431</v>
      </c>
    </row>
    <row r="135" spans="1:11" ht="13.5" x14ac:dyDescent="0.25">
      <c r="A135" s="44" t="s">
        <v>19</v>
      </c>
      <c r="B135" s="45" t="s">
        <v>20</v>
      </c>
      <c r="C135" s="6">
        <v>44757933</v>
      </c>
      <c r="D135" s="6">
        <v>71478243</v>
      </c>
      <c r="E135" s="7">
        <v>66274391</v>
      </c>
      <c r="F135" s="8">
        <v>66043742</v>
      </c>
      <c r="G135" s="6">
        <v>60944391</v>
      </c>
      <c r="H135" s="9">
        <v>60944391</v>
      </c>
      <c r="I135" s="10">
        <v>55561391</v>
      </c>
      <c r="J135" s="6">
        <v>50026391</v>
      </c>
      <c r="K135" s="7">
        <v>44180391</v>
      </c>
    </row>
    <row r="136" spans="1:11" ht="13.5" x14ac:dyDescent="0.25">
      <c r="A136" s="44" t="s">
        <v>21</v>
      </c>
      <c r="B136" s="45" t="s">
        <v>20</v>
      </c>
      <c r="C136" s="6">
        <v>12086237</v>
      </c>
      <c r="D136" s="6">
        <v>21593397</v>
      </c>
      <c r="E136" s="7">
        <v>21043812</v>
      </c>
      <c r="F136" s="8">
        <v>20576298</v>
      </c>
      <c r="G136" s="6">
        <v>20491812</v>
      </c>
      <c r="H136" s="9">
        <v>20491812</v>
      </c>
      <c r="I136" s="10">
        <v>19939812</v>
      </c>
      <c r="J136" s="6">
        <v>19363812</v>
      </c>
      <c r="K136" s="7">
        <v>18762812</v>
      </c>
    </row>
    <row r="137" spans="1:11" ht="13.5" x14ac:dyDescent="0.25">
      <c r="A137" s="44" t="s">
        <v>22</v>
      </c>
      <c r="B137" s="45" t="s">
        <v>20</v>
      </c>
      <c r="C137" s="6">
        <v>65483305</v>
      </c>
      <c r="D137" s="6">
        <v>79070278</v>
      </c>
      <c r="E137" s="7">
        <v>90580809</v>
      </c>
      <c r="F137" s="8">
        <v>74310541</v>
      </c>
      <c r="G137" s="6">
        <v>103734021</v>
      </c>
      <c r="H137" s="9">
        <v>103734021</v>
      </c>
      <c r="I137" s="10">
        <v>99778021</v>
      </c>
      <c r="J137" s="6">
        <v>95842021</v>
      </c>
      <c r="K137" s="7">
        <v>89965021</v>
      </c>
    </row>
    <row r="138" spans="1:11" ht="13.5" x14ac:dyDescent="0.25">
      <c r="A138" s="44" t="s">
        <v>23</v>
      </c>
      <c r="B138" s="45" t="s">
        <v>20</v>
      </c>
      <c r="C138" s="6">
        <v>49377124</v>
      </c>
      <c r="D138" s="6">
        <v>80157043</v>
      </c>
      <c r="E138" s="7">
        <v>76080440</v>
      </c>
      <c r="F138" s="8">
        <v>76712603</v>
      </c>
      <c r="G138" s="6">
        <v>79464864</v>
      </c>
      <c r="H138" s="9">
        <v>79464864</v>
      </c>
      <c r="I138" s="10">
        <v>79972494</v>
      </c>
      <c r="J138" s="6">
        <v>82748146</v>
      </c>
      <c r="K138" s="7">
        <v>85665103</v>
      </c>
    </row>
    <row r="139" spans="1:11" ht="13.5" x14ac:dyDescent="0.25">
      <c r="A139" s="44" t="s">
        <v>24</v>
      </c>
      <c r="B139" s="45" t="s">
        <v>20</v>
      </c>
      <c r="C139" s="6">
        <v>37171604</v>
      </c>
      <c r="D139" s="6">
        <v>67611319</v>
      </c>
      <c r="E139" s="7">
        <v>63864945</v>
      </c>
      <c r="F139" s="8">
        <v>62488818</v>
      </c>
      <c r="G139" s="6">
        <v>61111945</v>
      </c>
      <c r="H139" s="9">
        <v>61111945</v>
      </c>
      <c r="I139" s="10">
        <v>66696553</v>
      </c>
      <c r="J139" s="6">
        <v>60542553</v>
      </c>
      <c r="K139" s="7">
        <v>61472750</v>
      </c>
    </row>
    <row r="140" spans="1:11" ht="13.5" x14ac:dyDescent="0.25">
      <c r="A140" s="44" t="s">
        <v>25</v>
      </c>
      <c r="B140" s="45" t="s">
        <v>20</v>
      </c>
      <c r="C140" s="6">
        <v>8021031</v>
      </c>
      <c r="D140" s="6">
        <v>2344536</v>
      </c>
      <c r="E140" s="7">
        <v>11668376</v>
      </c>
      <c r="F140" s="8">
        <v>658538</v>
      </c>
      <c r="G140" s="6">
        <v>10068377</v>
      </c>
      <c r="H140" s="9">
        <v>10068377</v>
      </c>
      <c r="I140" s="10">
        <v>7919377</v>
      </c>
      <c r="J140" s="6">
        <v>5770377</v>
      </c>
      <c r="K140" s="7">
        <v>4220377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216897234</v>
      </c>
      <c r="D144" s="6">
        <f t="shared" ref="D144:K144" si="26">SUM(D135:D143)</f>
        <v>322254816</v>
      </c>
      <c r="E144" s="7">
        <f t="shared" si="26"/>
        <v>329512773</v>
      </c>
      <c r="F144" s="8">
        <f t="shared" si="26"/>
        <v>300790540</v>
      </c>
      <c r="G144" s="6">
        <f t="shared" si="26"/>
        <v>335815410</v>
      </c>
      <c r="H144" s="9">
        <f t="shared" si="26"/>
        <v>335815410</v>
      </c>
      <c r="I144" s="10">
        <f t="shared" si="26"/>
        <v>329867648</v>
      </c>
      <c r="J144" s="6">
        <f t="shared" si="26"/>
        <v>314293300</v>
      </c>
      <c r="K144" s="7">
        <f t="shared" si="26"/>
        <v>304266454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62562147</v>
      </c>
      <c r="D147" s="6">
        <v>62884393</v>
      </c>
      <c r="E147" s="7">
        <v>63443159</v>
      </c>
      <c r="F147" s="8">
        <v>65629037</v>
      </c>
      <c r="G147" s="6">
        <v>65792909</v>
      </c>
      <c r="H147" s="9">
        <v>65792909</v>
      </c>
      <c r="I147" s="10">
        <v>67338039</v>
      </c>
      <c r="J147" s="6">
        <v>67253039</v>
      </c>
      <c r="K147" s="7">
        <v>67037039</v>
      </c>
    </row>
    <row r="148" spans="1:11" ht="13.5" x14ac:dyDescent="0.25">
      <c r="A148" s="49" t="s">
        <v>107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77214288</v>
      </c>
      <c r="D151" s="6">
        <v>77144463</v>
      </c>
      <c r="E151" s="7">
        <v>77058849</v>
      </c>
      <c r="F151" s="8">
        <v>76926064</v>
      </c>
      <c r="G151" s="6">
        <v>76952849</v>
      </c>
      <c r="H151" s="9">
        <v>76952849</v>
      </c>
      <c r="I151" s="10">
        <v>76846849</v>
      </c>
      <c r="J151" s="6">
        <v>76734849</v>
      </c>
      <c r="K151" s="7">
        <v>76616849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29694921</v>
      </c>
      <c r="D154" s="6">
        <v>20946799</v>
      </c>
      <c r="E154" s="7">
        <v>21028356</v>
      </c>
      <c r="F154" s="8">
        <v>17520189</v>
      </c>
      <c r="G154" s="6">
        <v>42482247</v>
      </c>
      <c r="H154" s="9">
        <v>42482247</v>
      </c>
      <c r="I154" s="10">
        <v>41118747</v>
      </c>
      <c r="J154" s="6">
        <v>39158747</v>
      </c>
      <c r="K154" s="7">
        <v>37077747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1562063</v>
      </c>
      <c r="D158" s="6">
        <v>1476849</v>
      </c>
      <c r="E158" s="7">
        <v>1254360</v>
      </c>
      <c r="F158" s="8">
        <v>1015449</v>
      </c>
      <c r="G158" s="6">
        <v>1042360</v>
      </c>
      <c r="H158" s="9">
        <v>1042360</v>
      </c>
      <c r="I158" s="10">
        <v>838360</v>
      </c>
      <c r="J158" s="6">
        <v>622360</v>
      </c>
      <c r="K158" s="7">
        <v>394360</v>
      </c>
    </row>
    <row r="159" spans="1:11" ht="13.5" x14ac:dyDescent="0.25">
      <c r="A159" s="50" t="s">
        <v>43</v>
      </c>
      <c r="B159" s="37" t="s">
        <v>20</v>
      </c>
      <c r="C159" s="11">
        <v>866566</v>
      </c>
      <c r="D159" s="11">
        <v>1239466</v>
      </c>
      <c r="E159" s="12">
        <v>965788</v>
      </c>
      <c r="F159" s="13">
        <v>3085337</v>
      </c>
      <c r="G159" s="11">
        <v>965788</v>
      </c>
      <c r="H159" s="14">
        <v>965788</v>
      </c>
      <c r="I159" s="15">
        <v>983179</v>
      </c>
      <c r="J159" s="11">
        <v>983179</v>
      </c>
      <c r="K159" s="12">
        <v>983179</v>
      </c>
    </row>
    <row r="160" spans="1:11" ht="13.5" x14ac:dyDescent="0.25">
      <c r="A160" s="49" t="s">
        <v>44</v>
      </c>
      <c r="B160" s="37" t="s">
        <v>20</v>
      </c>
      <c r="C160" s="6">
        <v>5476254</v>
      </c>
      <c r="D160" s="6">
        <v>6128913</v>
      </c>
      <c r="E160" s="7">
        <v>5190545</v>
      </c>
      <c r="F160" s="8">
        <v>4647247</v>
      </c>
      <c r="G160" s="6">
        <v>4862585</v>
      </c>
      <c r="H160" s="9">
        <v>4862585</v>
      </c>
      <c r="I160" s="10">
        <v>4082085</v>
      </c>
      <c r="J160" s="6">
        <v>3242085</v>
      </c>
      <c r="K160" s="7">
        <v>2341085</v>
      </c>
    </row>
    <row r="161" spans="1:11" ht="13.5" x14ac:dyDescent="0.25">
      <c r="A161" s="49" t="s">
        <v>45</v>
      </c>
      <c r="B161" s="37" t="s">
        <v>20</v>
      </c>
      <c r="C161" s="6">
        <v>3532401</v>
      </c>
      <c r="D161" s="6">
        <v>4663196</v>
      </c>
      <c r="E161" s="7">
        <v>4293634</v>
      </c>
      <c r="F161" s="8">
        <v>7752743</v>
      </c>
      <c r="G161" s="6">
        <v>6128816</v>
      </c>
      <c r="H161" s="9">
        <v>6128816</v>
      </c>
      <c r="I161" s="10">
        <v>13008816</v>
      </c>
      <c r="J161" s="6">
        <v>14864816</v>
      </c>
      <c r="K161" s="7">
        <v>15199816</v>
      </c>
    </row>
    <row r="162" spans="1:11" ht="13.5" x14ac:dyDescent="0.25">
      <c r="A162" s="50" t="s">
        <v>46</v>
      </c>
      <c r="B162" s="48" t="s">
        <v>20</v>
      </c>
      <c r="C162" s="6">
        <v>9193042</v>
      </c>
      <c r="D162" s="6">
        <v>8628246</v>
      </c>
      <c r="E162" s="7">
        <v>7778962</v>
      </c>
      <c r="F162" s="8">
        <v>12378246</v>
      </c>
      <c r="G162" s="6">
        <v>17227063</v>
      </c>
      <c r="H162" s="9">
        <v>17227063</v>
      </c>
      <c r="I162" s="10">
        <v>16238013</v>
      </c>
      <c r="J162" s="6">
        <v>16238013</v>
      </c>
      <c r="K162" s="7">
        <v>16238013</v>
      </c>
    </row>
    <row r="163" spans="1:11" ht="13.5" x14ac:dyDescent="0.25">
      <c r="A163" s="49" t="s">
        <v>47</v>
      </c>
      <c r="B163" s="37" t="s">
        <v>20</v>
      </c>
      <c r="C163" s="6"/>
      <c r="D163" s="6">
        <v>200000</v>
      </c>
      <c r="E163" s="7">
        <v>229889</v>
      </c>
      <c r="F163" s="8">
        <v>200000</v>
      </c>
      <c r="G163" s="6">
        <v>229889</v>
      </c>
      <c r="H163" s="9">
        <v>229889</v>
      </c>
      <c r="I163" s="10">
        <v>229889</v>
      </c>
      <c r="J163" s="6">
        <v>229889</v>
      </c>
      <c r="K163" s="7">
        <v>229889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406998916</v>
      </c>
      <c r="D165" s="54">
        <f t="shared" ref="D165:K165" si="27">D144+D147+D148+D151+D154+D155+SUM(D158:D164)</f>
        <v>505567141</v>
      </c>
      <c r="E165" s="55">
        <f t="shared" si="27"/>
        <v>510756315</v>
      </c>
      <c r="F165" s="56">
        <f t="shared" si="27"/>
        <v>489944852</v>
      </c>
      <c r="G165" s="54">
        <f t="shared" si="27"/>
        <v>551499916</v>
      </c>
      <c r="H165" s="57">
        <f t="shared" si="27"/>
        <v>551499916</v>
      </c>
      <c r="I165" s="66">
        <f t="shared" si="27"/>
        <v>550551625</v>
      </c>
      <c r="J165" s="54">
        <f t="shared" si="27"/>
        <v>533620277</v>
      </c>
      <c r="K165" s="55">
        <f t="shared" si="27"/>
        <v>520384431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16251296</v>
      </c>
      <c r="D168" s="60">
        <v>18882269</v>
      </c>
      <c r="E168" s="61">
        <v>21748280</v>
      </c>
      <c r="F168" s="62">
        <v>21246200</v>
      </c>
      <c r="G168" s="60">
        <v>26957000</v>
      </c>
      <c r="H168" s="63">
        <v>26957000</v>
      </c>
      <c r="I168" s="64">
        <v>28151000</v>
      </c>
      <c r="J168" s="60">
        <v>29322000</v>
      </c>
      <c r="K168" s="61">
        <v>29943000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32295677</v>
      </c>
      <c r="D169" s="38">
        <f t="shared" ref="D169:K169" si="28">D179+D182+D183+D186+D189+D190+SUM(D193:D199)</f>
        <v>31848600</v>
      </c>
      <c r="E169" s="39">
        <f t="shared" si="28"/>
        <v>30666872</v>
      </c>
      <c r="F169" s="40">
        <f t="shared" si="28"/>
        <v>33605299</v>
      </c>
      <c r="G169" s="38">
        <f t="shared" si="28"/>
        <v>40801296</v>
      </c>
      <c r="H169" s="41">
        <f t="shared" si="28"/>
        <v>40801296</v>
      </c>
      <c r="I169" s="42">
        <f t="shared" si="28"/>
        <v>33269201</v>
      </c>
      <c r="J169" s="38">
        <f t="shared" si="28"/>
        <v>34973802</v>
      </c>
      <c r="K169" s="39">
        <f t="shared" si="28"/>
        <v>36855503</v>
      </c>
    </row>
    <row r="170" spans="1:11" ht="13.5" x14ac:dyDescent="0.25">
      <c r="A170" s="44" t="s">
        <v>19</v>
      </c>
      <c r="B170" s="45" t="s">
        <v>20</v>
      </c>
      <c r="C170" s="6">
        <v>6995213</v>
      </c>
      <c r="D170" s="6">
        <v>6820321</v>
      </c>
      <c r="E170" s="7">
        <v>6204335</v>
      </c>
      <c r="F170" s="8">
        <v>6910183</v>
      </c>
      <c r="G170" s="6">
        <v>8074710</v>
      </c>
      <c r="H170" s="9">
        <v>8074710</v>
      </c>
      <c r="I170" s="10">
        <v>7623890</v>
      </c>
      <c r="J170" s="6">
        <v>7959090</v>
      </c>
      <c r="K170" s="7">
        <v>8374080</v>
      </c>
    </row>
    <row r="171" spans="1:11" ht="13.5" x14ac:dyDescent="0.25">
      <c r="A171" s="44" t="s">
        <v>21</v>
      </c>
      <c r="B171" s="45" t="s">
        <v>20</v>
      </c>
      <c r="C171" s="6">
        <v>794044</v>
      </c>
      <c r="D171" s="6">
        <v>1319505</v>
      </c>
      <c r="E171" s="7">
        <v>1304090</v>
      </c>
      <c r="F171" s="8">
        <v>1722800</v>
      </c>
      <c r="G171" s="6">
        <v>1421036</v>
      </c>
      <c r="H171" s="9">
        <v>1421036</v>
      </c>
      <c r="I171" s="10">
        <v>1512510</v>
      </c>
      <c r="J171" s="6">
        <v>1592320</v>
      </c>
      <c r="K171" s="7">
        <v>1677550</v>
      </c>
    </row>
    <row r="172" spans="1:11" ht="13.5" x14ac:dyDescent="0.25">
      <c r="A172" s="44" t="s">
        <v>22</v>
      </c>
      <c r="B172" s="45" t="s">
        <v>20</v>
      </c>
      <c r="C172" s="6">
        <v>786900</v>
      </c>
      <c r="D172" s="6">
        <v>530665</v>
      </c>
      <c r="E172" s="7">
        <v>721853</v>
      </c>
      <c r="F172" s="8">
        <v>1022040</v>
      </c>
      <c r="G172" s="6">
        <v>747464</v>
      </c>
      <c r="H172" s="9">
        <v>747464</v>
      </c>
      <c r="I172" s="10">
        <v>664000</v>
      </c>
      <c r="J172" s="6">
        <v>693240</v>
      </c>
      <c r="K172" s="7">
        <v>724470</v>
      </c>
    </row>
    <row r="173" spans="1:11" ht="13.5" x14ac:dyDescent="0.25">
      <c r="A173" s="44" t="s">
        <v>23</v>
      </c>
      <c r="B173" s="45" t="s">
        <v>20</v>
      </c>
      <c r="C173" s="6">
        <v>3235127</v>
      </c>
      <c r="D173" s="6">
        <v>2105935</v>
      </c>
      <c r="E173" s="7">
        <v>941326</v>
      </c>
      <c r="F173" s="8">
        <v>1199752</v>
      </c>
      <c r="G173" s="6">
        <v>1392384</v>
      </c>
      <c r="H173" s="9">
        <v>1392384</v>
      </c>
      <c r="I173" s="10">
        <v>917000</v>
      </c>
      <c r="J173" s="6">
        <v>957350</v>
      </c>
      <c r="K173" s="7">
        <v>1000470</v>
      </c>
    </row>
    <row r="174" spans="1:11" ht="13.5" x14ac:dyDescent="0.25">
      <c r="A174" s="44" t="s">
        <v>24</v>
      </c>
      <c r="B174" s="45" t="s">
        <v>20</v>
      </c>
      <c r="C174" s="6">
        <v>6209039</v>
      </c>
      <c r="D174" s="6">
        <v>4966331</v>
      </c>
      <c r="E174" s="7">
        <v>4229421</v>
      </c>
      <c r="F174" s="8">
        <v>5054062</v>
      </c>
      <c r="G174" s="6">
        <v>5972952</v>
      </c>
      <c r="H174" s="9">
        <v>5972952</v>
      </c>
      <c r="I174" s="10">
        <v>4408890</v>
      </c>
      <c r="J174" s="6">
        <v>4669170</v>
      </c>
      <c r="K174" s="7">
        <v>4950250</v>
      </c>
    </row>
    <row r="175" spans="1:11" ht="13.5" x14ac:dyDescent="0.25">
      <c r="A175" s="44" t="s">
        <v>25</v>
      </c>
      <c r="B175" s="45" t="s">
        <v>20</v>
      </c>
      <c r="C175" s="6">
        <v>525467</v>
      </c>
      <c r="D175" s="6">
        <v>759854</v>
      </c>
      <c r="E175" s="7">
        <v>439901</v>
      </c>
      <c r="F175" s="8">
        <v>1158554</v>
      </c>
      <c r="G175" s="6">
        <v>1136154</v>
      </c>
      <c r="H175" s="9">
        <v>1136154</v>
      </c>
      <c r="I175" s="10">
        <v>616000</v>
      </c>
      <c r="J175" s="6">
        <v>643110</v>
      </c>
      <c r="K175" s="7">
        <v>672080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18545790</v>
      </c>
      <c r="D179" s="6">
        <f t="shared" ref="D179:K179" si="29">SUM(D170:D178)</f>
        <v>16502611</v>
      </c>
      <c r="E179" s="7">
        <f t="shared" si="29"/>
        <v>13840926</v>
      </c>
      <c r="F179" s="8">
        <f t="shared" si="29"/>
        <v>17067391</v>
      </c>
      <c r="G179" s="6">
        <f t="shared" si="29"/>
        <v>18744700</v>
      </c>
      <c r="H179" s="9">
        <f t="shared" si="29"/>
        <v>18744700</v>
      </c>
      <c r="I179" s="10">
        <f t="shared" si="29"/>
        <v>15742290</v>
      </c>
      <c r="J179" s="6">
        <f t="shared" si="29"/>
        <v>16514280</v>
      </c>
      <c r="K179" s="7">
        <f t="shared" si="29"/>
        <v>17398900</v>
      </c>
    </row>
    <row r="180" spans="1:11" ht="13.5" x14ac:dyDescent="0.25">
      <c r="A180" s="47" t="s">
        <v>31</v>
      </c>
      <c r="B180" s="48" t="s">
        <v>20</v>
      </c>
      <c r="C180" s="6">
        <v>5413672</v>
      </c>
      <c r="D180" s="6">
        <v>6291128</v>
      </c>
      <c r="E180" s="7">
        <v>6485293</v>
      </c>
      <c r="F180" s="8">
        <v>7001231</v>
      </c>
      <c r="G180" s="6">
        <v>7004507</v>
      </c>
      <c r="H180" s="9">
        <v>7004507</v>
      </c>
      <c r="I180" s="10">
        <v>5902333</v>
      </c>
      <c r="J180" s="6">
        <v>6291182</v>
      </c>
      <c r="K180" s="7">
        <v>6712653</v>
      </c>
    </row>
    <row r="181" spans="1:11" ht="13.5" x14ac:dyDescent="0.25">
      <c r="A181" s="47" t="s">
        <v>32</v>
      </c>
      <c r="B181" s="37" t="s">
        <v>20</v>
      </c>
      <c r="C181" s="16">
        <v>1208602</v>
      </c>
      <c r="D181" s="16">
        <v>1586880</v>
      </c>
      <c r="E181" s="17">
        <v>1737650</v>
      </c>
      <c r="F181" s="18">
        <v>2258600</v>
      </c>
      <c r="G181" s="16">
        <v>2334600</v>
      </c>
      <c r="H181" s="19">
        <v>2334600</v>
      </c>
      <c r="I181" s="20">
        <v>1953838</v>
      </c>
      <c r="J181" s="16">
        <v>2066780</v>
      </c>
      <c r="K181" s="17">
        <v>2188270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6622274</v>
      </c>
      <c r="D182" s="21">
        <f t="shared" si="30"/>
        <v>7878008</v>
      </c>
      <c r="E182" s="22">
        <f t="shared" si="30"/>
        <v>8222943</v>
      </c>
      <c r="F182" s="23">
        <f t="shared" si="30"/>
        <v>9259831</v>
      </c>
      <c r="G182" s="21">
        <f t="shared" si="30"/>
        <v>9339107</v>
      </c>
      <c r="H182" s="24">
        <f t="shared" si="30"/>
        <v>9339107</v>
      </c>
      <c r="I182" s="25">
        <f t="shared" si="30"/>
        <v>7856171</v>
      </c>
      <c r="J182" s="21">
        <f t="shared" si="30"/>
        <v>8357962</v>
      </c>
      <c r="K182" s="22">
        <f t="shared" si="30"/>
        <v>8900923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613270</v>
      </c>
      <c r="D187" s="6">
        <v>605420</v>
      </c>
      <c r="E187" s="7">
        <v>190698</v>
      </c>
      <c r="F187" s="8">
        <v>496000</v>
      </c>
      <c r="G187" s="6">
        <v>412019</v>
      </c>
      <c r="H187" s="9">
        <v>412019</v>
      </c>
      <c r="I187" s="10">
        <v>537500</v>
      </c>
      <c r="J187" s="6">
        <v>561150</v>
      </c>
      <c r="K187" s="7">
        <v>586410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613270</v>
      </c>
      <c r="D189" s="21">
        <f t="shared" si="32"/>
        <v>605420</v>
      </c>
      <c r="E189" s="22">
        <f t="shared" si="32"/>
        <v>190698</v>
      </c>
      <c r="F189" s="23">
        <f t="shared" si="32"/>
        <v>496000</v>
      </c>
      <c r="G189" s="21">
        <f t="shared" si="32"/>
        <v>412019</v>
      </c>
      <c r="H189" s="24">
        <f t="shared" si="32"/>
        <v>412019</v>
      </c>
      <c r="I189" s="25">
        <f t="shared" si="32"/>
        <v>537500</v>
      </c>
      <c r="J189" s="21">
        <f t="shared" si="32"/>
        <v>561150</v>
      </c>
      <c r="K189" s="22">
        <f t="shared" si="32"/>
        <v>586410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173925</v>
      </c>
      <c r="D194" s="11">
        <v>67250</v>
      </c>
      <c r="E194" s="12">
        <v>29258</v>
      </c>
      <c r="F194" s="13">
        <v>123000</v>
      </c>
      <c r="G194" s="11">
        <v>110000</v>
      </c>
      <c r="H194" s="14">
        <v>110000</v>
      </c>
      <c r="I194" s="15">
        <v>105000</v>
      </c>
      <c r="J194" s="11">
        <v>109630</v>
      </c>
      <c r="K194" s="12">
        <v>114570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3546902</v>
      </c>
      <c r="D196" s="6">
        <v>3918018</v>
      </c>
      <c r="E196" s="7">
        <v>5256839</v>
      </c>
      <c r="F196" s="8">
        <v>4436077</v>
      </c>
      <c r="G196" s="6">
        <v>5814829</v>
      </c>
      <c r="H196" s="9">
        <v>5814829</v>
      </c>
      <c r="I196" s="10">
        <v>5676000</v>
      </c>
      <c r="J196" s="6">
        <v>5916860</v>
      </c>
      <c r="K196" s="7">
        <v>6167620</v>
      </c>
    </row>
    <row r="197" spans="1:11" ht="13.5" x14ac:dyDescent="0.25">
      <c r="A197" s="50" t="s">
        <v>46</v>
      </c>
      <c r="B197" s="48" t="s">
        <v>20</v>
      </c>
      <c r="C197" s="6">
        <v>2793516</v>
      </c>
      <c r="D197" s="6">
        <v>2877293</v>
      </c>
      <c r="E197" s="7">
        <v>3126208</v>
      </c>
      <c r="F197" s="8">
        <v>2223000</v>
      </c>
      <c r="G197" s="6">
        <v>6380641</v>
      </c>
      <c r="H197" s="9">
        <v>6380641</v>
      </c>
      <c r="I197" s="10">
        <v>3352240</v>
      </c>
      <c r="J197" s="6">
        <v>3513920</v>
      </c>
      <c r="K197" s="7">
        <v>3687080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48546973</v>
      </c>
      <c r="D201" s="54">
        <f t="shared" si="34"/>
        <v>50730869</v>
      </c>
      <c r="E201" s="55">
        <f t="shared" si="34"/>
        <v>52415152</v>
      </c>
      <c r="F201" s="56">
        <f t="shared" si="34"/>
        <v>54851499</v>
      </c>
      <c r="G201" s="54">
        <f t="shared" si="34"/>
        <v>67758296</v>
      </c>
      <c r="H201" s="57">
        <f t="shared" si="34"/>
        <v>67758296</v>
      </c>
      <c r="I201" s="58">
        <f t="shared" si="34"/>
        <v>61420201</v>
      </c>
      <c r="J201" s="54">
        <f t="shared" si="34"/>
        <v>64295802</v>
      </c>
      <c r="K201" s="55">
        <f t="shared" si="34"/>
        <v>66798503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0.58536662802876882</v>
      </c>
      <c r="D203" s="81">
        <f>IF(ISERROR((D37+D69)/D132),0,((D37+D69)/D132))</f>
        <v>-1.8408664823741445</v>
      </c>
      <c r="E203" s="82">
        <f t="shared" ref="E203:K203" si="35">IF(ISERROR((E37+E69)/E132),0,((E37+E69)/E132))</f>
        <v>0.20572598116234797</v>
      </c>
      <c r="F203" s="83">
        <f t="shared" si="35"/>
        <v>0.33511241815066034</v>
      </c>
      <c r="G203" s="81">
        <f t="shared" si="35"/>
        <v>0.18434663727225464</v>
      </c>
      <c r="H203" s="84">
        <f t="shared" si="35"/>
        <v>0.18434663727225464</v>
      </c>
      <c r="I203" s="85">
        <f t="shared" si="35"/>
        <v>0.18516262125945923</v>
      </c>
      <c r="J203" s="81">
        <f t="shared" si="35"/>
        <v>0.34460146378560585</v>
      </c>
      <c r="K203" s="82">
        <f t="shared" si="35"/>
        <v>0.31544136946636109</v>
      </c>
    </row>
    <row r="204" spans="1:11" ht="13.5" x14ac:dyDescent="0.25">
      <c r="A204" s="79" t="s">
        <v>96</v>
      </c>
      <c r="B204" s="80"/>
      <c r="C204" s="81">
        <f>IF(ISERROR((C37+C69)/C168),0,((C37+C69)/C168))</f>
        <v>3.825560004568251</v>
      </c>
      <c r="D204" s="81">
        <f t="shared" ref="D204:K204" si="36">IF(ISERROR((D37+D69)/D168),0,((D37+D69)/D168))</f>
        <v>-5.9178110427300874E-2</v>
      </c>
      <c r="E204" s="82">
        <f t="shared" si="36"/>
        <v>0.4267058820283719</v>
      </c>
      <c r="F204" s="83">
        <f t="shared" si="36"/>
        <v>0.80853922113130816</v>
      </c>
      <c r="G204" s="81">
        <f t="shared" si="36"/>
        <v>0.57428014986830878</v>
      </c>
      <c r="H204" s="84">
        <f t="shared" si="36"/>
        <v>0.57428014986830878</v>
      </c>
      <c r="I204" s="85">
        <f t="shared" si="36"/>
        <v>0.46391275620759476</v>
      </c>
      <c r="J204" s="81">
        <f t="shared" si="36"/>
        <v>0.59700242139008253</v>
      </c>
      <c r="K204" s="82">
        <f t="shared" si="36"/>
        <v>0.51113495641719264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0.08</v>
      </c>
      <c r="D205" s="81">
        <f t="shared" ref="D205:K205" si="37">IF(ISERROR(ROUND((D169)/D165,2)),0,(ROUND((D169)/D165,2)))</f>
        <v>0.06</v>
      </c>
      <c r="E205" s="82">
        <f t="shared" si="37"/>
        <v>0.06</v>
      </c>
      <c r="F205" s="83">
        <f t="shared" si="37"/>
        <v>7.0000000000000007E-2</v>
      </c>
      <c r="G205" s="81">
        <f t="shared" si="37"/>
        <v>7.0000000000000007E-2</v>
      </c>
      <c r="H205" s="84">
        <f t="shared" si="37"/>
        <v>7.0000000000000007E-2</v>
      </c>
      <c r="I205" s="85">
        <f t="shared" si="37"/>
        <v>0.06</v>
      </c>
      <c r="J205" s="81">
        <f t="shared" si="37"/>
        <v>7.0000000000000007E-2</v>
      </c>
      <c r="K205" s="82">
        <f t="shared" si="37"/>
        <v>7.0000000000000007E-2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0.23</v>
      </c>
      <c r="D206" s="81">
        <f t="shared" ref="D206:K206" si="38">IF(ISERROR(ROUND((D37+D69+D169)/D165,2)),0,(ROUND((D37+D69+D169)/D165,2)))</f>
        <v>0.06</v>
      </c>
      <c r="E206" s="82">
        <f t="shared" si="38"/>
        <v>0.08</v>
      </c>
      <c r="F206" s="83">
        <f t="shared" si="38"/>
        <v>0.1</v>
      </c>
      <c r="G206" s="81">
        <f t="shared" si="38"/>
        <v>0.1</v>
      </c>
      <c r="H206" s="84">
        <f t="shared" si="38"/>
        <v>0.1</v>
      </c>
      <c r="I206" s="85">
        <f t="shared" si="38"/>
        <v>0.08</v>
      </c>
      <c r="J206" s="81">
        <f t="shared" si="38"/>
        <v>0.1</v>
      </c>
      <c r="K206" s="82">
        <f t="shared" si="38"/>
        <v>0.1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-21</v>
      </c>
      <c r="E5" s="39">
        <f t="shared" si="0"/>
        <v>23693523</v>
      </c>
      <c r="F5" s="40">
        <f t="shared" si="0"/>
        <v>34958478</v>
      </c>
      <c r="G5" s="38">
        <f t="shared" si="0"/>
        <v>24585475</v>
      </c>
      <c r="H5" s="41">
        <f t="shared" si="0"/>
        <v>24585475</v>
      </c>
      <c r="I5" s="42">
        <f t="shared" si="0"/>
        <v>41370305</v>
      </c>
      <c r="J5" s="38">
        <f t="shared" si="0"/>
        <v>24119689</v>
      </c>
      <c r="K5" s="39">
        <f t="shared" si="0"/>
        <v>23078174</v>
      </c>
    </row>
    <row r="6" spans="1:11" ht="13.5" x14ac:dyDescent="0.25">
      <c r="A6" s="44" t="s">
        <v>19</v>
      </c>
      <c r="B6" s="45" t="s">
        <v>20</v>
      </c>
      <c r="C6" s="6"/>
      <c r="D6" s="6"/>
      <c r="E6" s="7">
        <v>294508</v>
      </c>
      <c r="F6" s="8">
        <v>2700000</v>
      </c>
      <c r="G6" s="6">
        <v>1192200</v>
      </c>
      <c r="H6" s="9">
        <v>1192200</v>
      </c>
      <c r="I6" s="10">
        <v>1259000</v>
      </c>
      <c r="J6" s="6">
        <v>500000</v>
      </c>
      <c r="K6" s="7"/>
    </row>
    <row r="7" spans="1:11" ht="13.5" x14ac:dyDescent="0.25">
      <c r="A7" s="44" t="s">
        <v>21</v>
      </c>
      <c r="B7" s="45" t="s">
        <v>20</v>
      </c>
      <c r="C7" s="6"/>
      <c r="D7" s="6">
        <v>-2</v>
      </c>
      <c r="E7" s="7">
        <v>133529</v>
      </c>
      <c r="F7" s="8">
        <v>585000</v>
      </c>
      <c r="G7" s="6">
        <v>500000</v>
      </c>
      <c r="H7" s="9">
        <v>500000</v>
      </c>
      <c r="I7" s="10">
        <v>605000</v>
      </c>
      <c r="J7" s="6">
        <v>250000</v>
      </c>
      <c r="K7" s="7">
        <v>260000</v>
      </c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>
        <v>1500000</v>
      </c>
      <c r="J8" s="6">
        <v>200000</v>
      </c>
      <c r="K8" s="7">
        <v>150000</v>
      </c>
    </row>
    <row r="9" spans="1:11" ht="13.5" x14ac:dyDescent="0.25">
      <c r="A9" s="44" t="s">
        <v>23</v>
      </c>
      <c r="B9" s="45" t="s">
        <v>20</v>
      </c>
      <c r="C9" s="6"/>
      <c r="D9" s="6"/>
      <c r="E9" s="7">
        <v>226232</v>
      </c>
      <c r="F9" s="8">
        <v>350000</v>
      </c>
      <c r="G9" s="6">
        <v>457700</v>
      </c>
      <c r="H9" s="9">
        <v>457700</v>
      </c>
      <c r="I9" s="10">
        <v>13733482</v>
      </c>
      <c r="J9" s="6">
        <v>3210000</v>
      </c>
      <c r="K9" s="7">
        <v>100000</v>
      </c>
    </row>
    <row r="10" spans="1:11" ht="13.5" x14ac:dyDescent="0.25">
      <c r="A10" s="44" t="s">
        <v>24</v>
      </c>
      <c r="B10" s="45" t="s">
        <v>20</v>
      </c>
      <c r="C10" s="6"/>
      <c r="D10" s="6">
        <v>-3</v>
      </c>
      <c r="E10" s="7">
        <v>6276667</v>
      </c>
      <c r="F10" s="8">
        <v>19691478</v>
      </c>
      <c r="G10" s="6">
        <v>10521944</v>
      </c>
      <c r="H10" s="9">
        <v>10521944</v>
      </c>
      <c r="I10" s="10">
        <v>5357823</v>
      </c>
      <c r="J10" s="6">
        <v>3833689</v>
      </c>
      <c r="K10" s="7">
        <v>8628478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>
        <v>477148</v>
      </c>
      <c r="F11" s="8">
        <v>350000</v>
      </c>
      <c r="G11" s="6">
        <v>210000</v>
      </c>
      <c r="H11" s="9">
        <v>210000</v>
      </c>
      <c r="I11" s="10">
        <v>800000</v>
      </c>
      <c r="J11" s="6">
        <v>6086000</v>
      </c>
      <c r="K11" s="7">
        <v>150000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-5</v>
      </c>
      <c r="E15" s="7">
        <f t="shared" si="1"/>
        <v>7408084</v>
      </c>
      <c r="F15" s="8">
        <f t="shared" si="1"/>
        <v>23676478</v>
      </c>
      <c r="G15" s="6">
        <f t="shared" si="1"/>
        <v>12881844</v>
      </c>
      <c r="H15" s="9">
        <f t="shared" si="1"/>
        <v>12881844</v>
      </c>
      <c r="I15" s="10">
        <f t="shared" si="1"/>
        <v>23255305</v>
      </c>
      <c r="J15" s="6">
        <f t="shared" si="1"/>
        <v>14079689</v>
      </c>
      <c r="K15" s="7">
        <f t="shared" si="1"/>
        <v>9288478</v>
      </c>
    </row>
    <row r="16" spans="1:11" ht="13.5" x14ac:dyDescent="0.25">
      <c r="A16" s="47" t="s">
        <v>31</v>
      </c>
      <c r="B16" s="48" t="s">
        <v>20</v>
      </c>
      <c r="C16" s="6"/>
      <c r="D16" s="6">
        <v>-1</v>
      </c>
      <c r="E16" s="7">
        <v>3195488</v>
      </c>
      <c r="F16" s="8">
        <v>1250000</v>
      </c>
      <c r="G16" s="6">
        <v>1665922</v>
      </c>
      <c r="H16" s="9">
        <v>1665922</v>
      </c>
      <c r="I16" s="10">
        <v>1470000</v>
      </c>
      <c r="J16" s="6">
        <v>2200000</v>
      </c>
      <c r="K16" s="7">
        <v>1400000</v>
      </c>
    </row>
    <row r="17" spans="1:11" ht="13.5" x14ac:dyDescent="0.25">
      <c r="A17" s="47" t="s">
        <v>32</v>
      </c>
      <c r="B17" s="37" t="s">
        <v>20</v>
      </c>
      <c r="C17" s="16"/>
      <c r="D17" s="16">
        <v>-2</v>
      </c>
      <c r="E17" s="17">
        <v>1527699</v>
      </c>
      <c r="F17" s="18">
        <v>950000</v>
      </c>
      <c r="G17" s="16">
        <v>587002</v>
      </c>
      <c r="H17" s="19">
        <v>587002</v>
      </c>
      <c r="I17" s="20">
        <v>1455000</v>
      </c>
      <c r="J17" s="16">
        <v>480000</v>
      </c>
      <c r="K17" s="17">
        <v>4560696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-3</v>
      </c>
      <c r="E18" s="22">
        <f t="shared" si="2"/>
        <v>4723187</v>
      </c>
      <c r="F18" s="23">
        <f t="shared" si="2"/>
        <v>2200000</v>
      </c>
      <c r="G18" s="21">
        <f t="shared" si="2"/>
        <v>2252924</v>
      </c>
      <c r="H18" s="24">
        <f t="shared" si="2"/>
        <v>2252924</v>
      </c>
      <c r="I18" s="25">
        <f t="shared" si="2"/>
        <v>2925000</v>
      </c>
      <c r="J18" s="21">
        <f t="shared" si="2"/>
        <v>2680000</v>
      </c>
      <c r="K18" s="22">
        <f t="shared" si="2"/>
        <v>5960696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2508486</v>
      </c>
      <c r="F23" s="8">
        <v>1950000</v>
      </c>
      <c r="G23" s="6">
        <v>1880000</v>
      </c>
      <c r="H23" s="9">
        <v>1880000</v>
      </c>
      <c r="I23" s="10">
        <v>1980000</v>
      </c>
      <c r="J23" s="6">
        <v>450000</v>
      </c>
      <c r="K23" s="7">
        <v>750000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2508486</v>
      </c>
      <c r="F25" s="23">
        <f t="shared" si="4"/>
        <v>1950000</v>
      </c>
      <c r="G25" s="21">
        <f t="shared" si="4"/>
        <v>1880000</v>
      </c>
      <c r="H25" s="24">
        <f t="shared" si="4"/>
        <v>1880000</v>
      </c>
      <c r="I25" s="25">
        <f t="shared" si="4"/>
        <v>1980000</v>
      </c>
      <c r="J25" s="21">
        <f t="shared" si="4"/>
        <v>450000</v>
      </c>
      <c r="K25" s="22">
        <f t="shared" si="4"/>
        <v>750000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575831</v>
      </c>
      <c r="F28" s="18">
        <v>300000</v>
      </c>
      <c r="G28" s="16">
        <v>382649</v>
      </c>
      <c r="H28" s="19">
        <v>382649</v>
      </c>
      <c r="I28" s="20">
        <v>610000</v>
      </c>
      <c r="J28" s="16"/>
      <c r="K28" s="17">
        <v>800000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575831</v>
      </c>
      <c r="F29" s="8">
        <f t="shared" si="5"/>
        <v>300000</v>
      </c>
      <c r="G29" s="6">
        <f t="shared" si="5"/>
        <v>382649</v>
      </c>
      <c r="H29" s="9">
        <f t="shared" si="5"/>
        <v>382649</v>
      </c>
      <c r="I29" s="10">
        <f t="shared" si="5"/>
        <v>610000</v>
      </c>
      <c r="J29" s="6">
        <f t="shared" si="5"/>
        <v>0</v>
      </c>
      <c r="K29" s="7">
        <f t="shared" si="5"/>
        <v>800000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359395</v>
      </c>
      <c r="F30" s="13">
        <v>1560000</v>
      </c>
      <c r="G30" s="11">
        <v>1390357</v>
      </c>
      <c r="H30" s="14">
        <v>1390357</v>
      </c>
      <c r="I30" s="15">
        <v>1620000</v>
      </c>
      <c r="J30" s="11">
        <v>860000</v>
      </c>
      <c r="K30" s="12">
        <v>870000</v>
      </c>
    </row>
    <row r="31" spans="1:11" ht="13.5" x14ac:dyDescent="0.25">
      <c r="A31" s="49" t="s">
        <v>44</v>
      </c>
      <c r="B31" s="37" t="s">
        <v>20</v>
      </c>
      <c r="C31" s="6"/>
      <c r="D31" s="6">
        <v>-8</v>
      </c>
      <c r="E31" s="7">
        <v>1085395</v>
      </c>
      <c r="F31" s="8">
        <v>879000</v>
      </c>
      <c r="G31" s="6">
        <v>1050634</v>
      </c>
      <c r="H31" s="9">
        <v>1050634</v>
      </c>
      <c r="I31" s="10">
        <v>1600500</v>
      </c>
      <c r="J31" s="6">
        <v>945000</v>
      </c>
      <c r="K31" s="7">
        <v>623000</v>
      </c>
    </row>
    <row r="32" spans="1:11" ht="13.5" x14ac:dyDescent="0.25">
      <c r="A32" s="49" t="s">
        <v>45</v>
      </c>
      <c r="B32" s="37" t="s">
        <v>20</v>
      </c>
      <c r="C32" s="6"/>
      <c r="D32" s="6">
        <v>-4</v>
      </c>
      <c r="E32" s="7">
        <v>1258078</v>
      </c>
      <c r="F32" s="8">
        <v>2213000</v>
      </c>
      <c r="G32" s="6">
        <v>1744236</v>
      </c>
      <c r="H32" s="9">
        <v>1744236</v>
      </c>
      <c r="I32" s="10">
        <v>2069500</v>
      </c>
      <c r="J32" s="6">
        <v>2185000</v>
      </c>
      <c r="K32" s="7">
        <v>2801000</v>
      </c>
    </row>
    <row r="33" spans="1:11" ht="13.5" x14ac:dyDescent="0.25">
      <c r="A33" s="50" t="s">
        <v>46</v>
      </c>
      <c r="B33" s="48" t="s">
        <v>20</v>
      </c>
      <c r="C33" s="6"/>
      <c r="D33" s="6">
        <v>-1</v>
      </c>
      <c r="E33" s="7">
        <v>5775067</v>
      </c>
      <c r="F33" s="8">
        <v>2180000</v>
      </c>
      <c r="G33" s="6">
        <v>3002831</v>
      </c>
      <c r="H33" s="9">
        <v>3002831</v>
      </c>
      <c r="I33" s="10">
        <v>7310000</v>
      </c>
      <c r="J33" s="6">
        <v>2920000</v>
      </c>
      <c r="K33" s="7">
        <v>1985000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-10</v>
      </c>
      <c r="E37" s="39">
        <f t="shared" si="6"/>
        <v>9536605</v>
      </c>
      <c r="F37" s="40">
        <f t="shared" si="6"/>
        <v>6124565</v>
      </c>
      <c r="G37" s="38">
        <f t="shared" si="6"/>
        <v>6832794</v>
      </c>
      <c r="H37" s="41">
        <f t="shared" si="6"/>
        <v>6832794</v>
      </c>
      <c r="I37" s="42">
        <f t="shared" si="6"/>
        <v>21619130</v>
      </c>
      <c r="J37" s="38">
        <f t="shared" si="6"/>
        <v>6547000</v>
      </c>
      <c r="K37" s="39">
        <f t="shared" si="6"/>
        <v>8865000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>
        <v>50000</v>
      </c>
      <c r="G38" s="6">
        <v>43900</v>
      </c>
      <c r="H38" s="9">
        <v>43900</v>
      </c>
      <c r="I38" s="10">
        <v>50000</v>
      </c>
      <c r="J38" s="6"/>
      <c r="K38" s="7">
        <v>1000000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>
        <v>-2</v>
      </c>
      <c r="E40" s="7">
        <v>5169619</v>
      </c>
      <c r="F40" s="8">
        <v>2199565</v>
      </c>
      <c r="G40" s="6">
        <v>2029565</v>
      </c>
      <c r="H40" s="9">
        <v>2029565</v>
      </c>
      <c r="I40" s="10">
        <v>2120000</v>
      </c>
      <c r="J40" s="6">
        <v>620000</v>
      </c>
      <c r="K40" s="7">
        <v>640000</v>
      </c>
    </row>
    <row r="41" spans="1:11" ht="13.5" x14ac:dyDescent="0.25">
      <c r="A41" s="44" t="s">
        <v>23</v>
      </c>
      <c r="B41" s="45" t="s">
        <v>20</v>
      </c>
      <c r="C41" s="6"/>
      <c r="D41" s="6">
        <v>-2</v>
      </c>
      <c r="E41" s="7">
        <v>2421301</v>
      </c>
      <c r="F41" s="8">
        <v>2320000</v>
      </c>
      <c r="G41" s="6">
        <v>2487000</v>
      </c>
      <c r="H41" s="9">
        <v>2487000</v>
      </c>
      <c r="I41" s="10">
        <v>11954130</v>
      </c>
      <c r="J41" s="6">
        <v>4580000</v>
      </c>
      <c r="K41" s="7">
        <v>5930000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-4</v>
      </c>
      <c r="E47" s="7">
        <f t="shared" si="7"/>
        <v>7590920</v>
      </c>
      <c r="F47" s="8">
        <f t="shared" si="7"/>
        <v>4569565</v>
      </c>
      <c r="G47" s="6">
        <f t="shared" si="7"/>
        <v>4560465</v>
      </c>
      <c r="H47" s="9">
        <f t="shared" si="7"/>
        <v>4560465</v>
      </c>
      <c r="I47" s="10">
        <f t="shared" si="7"/>
        <v>14124130</v>
      </c>
      <c r="J47" s="6">
        <f t="shared" si="7"/>
        <v>5200000</v>
      </c>
      <c r="K47" s="7">
        <f t="shared" si="7"/>
        <v>7570000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>
        <v>317541</v>
      </c>
      <c r="F48" s="8">
        <v>105000</v>
      </c>
      <c r="G48" s="6">
        <v>139518</v>
      </c>
      <c r="H48" s="9">
        <v>139518</v>
      </c>
      <c r="I48" s="10">
        <v>445000</v>
      </c>
      <c r="J48" s="6">
        <v>95000</v>
      </c>
      <c r="K48" s="7">
        <v>50000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>
        <v>597256</v>
      </c>
      <c r="F49" s="18">
        <v>300000</v>
      </c>
      <c r="G49" s="16">
        <v>221450</v>
      </c>
      <c r="H49" s="19">
        <v>221450</v>
      </c>
      <c r="I49" s="20">
        <v>5300000</v>
      </c>
      <c r="J49" s="16">
        <v>650000</v>
      </c>
      <c r="K49" s="17">
        <v>750000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914797</v>
      </c>
      <c r="F50" s="23">
        <f t="shared" si="8"/>
        <v>405000</v>
      </c>
      <c r="G50" s="21">
        <f t="shared" si="8"/>
        <v>360968</v>
      </c>
      <c r="H50" s="24">
        <f t="shared" si="8"/>
        <v>360968</v>
      </c>
      <c r="I50" s="25">
        <f t="shared" si="8"/>
        <v>5745000</v>
      </c>
      <c r="J50" s="21">
        <f t="shared" si="8"/>
        <v>745000</v>
      </c>
      <c r="K50" s="22">
        <f t="shared" si="8"/>
        <v>800000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>
        <v>100000</v>
      </c>
      <c r="G53" s="16">
        <v>42600</v>
      </c>
      <c r="H53" s="19">
        <v>42600</v>
      </c>
      <c r="I53" s="20">
        <v>1000000</v>
      </c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100000</v>
      </c>
      <c r="G54" s="6">
        <f t="shared" si="9"/>
        <v>42600</v>
      </c>
      <c r="H54" s="9">
        <f t="shared" si="9"/>
        <v>42600</v>
      </c>
      <c r="I54" s="10">
        <f t="shared" si="9"/>
        <v>1000000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>
        <v>260000</v>
      </c>
      <c r="H55" s="9">
        <v>260000</v>
      </c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260000</v>
      </c>
      <c r="H57" s="24">
        <f t="shared" si="10"/>
        <v>260000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>
        <v>498064</v>
      </c>
      <c r="F62" s="13">
        <v>425000</v>
      </c>
      <c r="G62" s="11">
        <v>894976</v>
      </c>
      <c r="H62" s="14">
        <v>894976</v>
      </c>
      <c r="I62" s="15">
        <v>400000</v>
      </c>
      <c r="J62" s="11">
        <v>415000</v>
      </c>
      <c r="K62" s="12">
        <v>415000</v>
      </c>
    </row>
    <row r="63" spans="1:11" ht="13.5" x14ac:dyDescent="0.25">
      <c r="A63" s="49" t="s">
        <v>44</v>
      </c>
      <c r="B63" s="37" t="s">
        <v>20</v>
      </c>
      <c r="C63" s="6"/>
      <c r="D63" s="6">
        <v>-6</v>
      </c>
      <c r="E63" s="7">
        <v>532824</v>
      </c>
      <c r="F63" s="8">
        <v>455000</v>
      </c>
      <c r="G63" s="6">
        <v>542385</v>
      </c>
      <c r="H63" s="9">
        <v>542385</v>
      </c>
      <c r="I63" s="10">
        <v>350000</v>
      </c>
      <c r="J63" s="6">
        <v>187000</v>
      </c>
      <c r="K63" s="7">
        <v>80000</v>
      </c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>
        <v>170000</v>
      </c>
      <c r="G64" s="6">
        <v>171400</v>
      </c>
      <c r="H64" s="9">
        <v>171400</v>
      </c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-7</v>
      </c>
      <c r="E69" s="39">
        <f t="shared" si="12"/>
        <v>16616453</v>
      </c>
      <c r="F69" s="40">
        <f t="shared" si="12"/>
        <v>15104000</v>
      </c>
      <c r="G69" s="38">
        <f t="shared" si="12"/>
        <v>21888428</v>
      </c>
      <c r="H69" s="41">
        <f t="shared" si="12"/>
        <v>21888428</v>
      </c>
      <c r="I69" s="42">
        <f t="shared" si="12"/>
        <v>20165131</v>
      </c>
      <c r="J69" s="38">
        <f t="shared" si="12"/>
        <v>18454789</v>
      </c>
      <c r="K69" s="39">
        <f t="shared" si="12"/>
        <v>21021304</v>
      </c>
    </row>
    <row r="70" spans="1:11" ht="13.5" x14ac:dyDescent="0.25">
      <c r="A70" s="44" t="s">
        <v>19</v>
      </c>
      <c r="B70" s="45" t="s">
        <v>20</v>
      </c>
      <c r="C70" s="6"/>
      <c r="D70" s="6">
        <v>-5</v>
      </c>
      <c r="E70" s="7">
        <v>12337439</v>
      </c>
      <c r="F70" s="8">
        <v>8894000</v>
      </c>
      <c r="G70" s="6">
        <v>14521197</v>
      </c>
      <c r="H70" s="9">
        <v>14521197</v>
      </c>
      <c r="I70" s="10">
        <v>10890131</v>
      </c>
      <c r="J70" s="6">
        <v>8876963</v>
      </c>
      <c r="K70" s="7">
        <v>10747826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>
        <v>-2</v>
      </c>
      <c r="E72" s="7">
        <v>3382912</v>
      </c>
      <c r="F72" s="8">
        <v>2420000</v>
      </c>
      <c r="G72" s="6">
        <v>2300000</v>
      </c>
      <c r="H72" s="9">
        <v>2300000</v>
      </c>
      <c r="I72" s="10">
        <v>3500000</v>
      </c>
      <c r="J72" s="6">
        <v>6027826</v>
      </c>
      <c r="K72" s="7">
        <v>6923478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-83303</v>
      </c>
      <c r="F73" s="8">
        <v>790000</v>
      </c>
      <c r="G73" s="6">
        <v>1393157</v>
      </c>
      <c r="H73" s="9">
        <v>1393157</v>
      </c>
      <c r="I73" s="10">
        <v>1525000</v>
      </c>
      <c r="J73" s="6">
        <v>500000</v>
      </c>
      <c r="K73" s="7">
        <v>900000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>
        <v>493800</v>
      </c>
      <c r="H74" s="9">
        <v>493800</v>
      </c>
      <c r="I74" s="10">
        <v>2500000</v>
      </c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>
        <v>750000</v>
      </c>
      <c r="G75" s="6">
        <v>413000</v>
      </c>
      <c r="H75" s="9">
        <v>413000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-7</v>
      </c>
      <c r="E79" s="7">
        <f t="shared" si="13"/>
        <v>15637048</v>
      </c>
      <c r="F79" s="8">
        <f t="shared" si="13"/>
        <v>12854000</v>
      </c>
      <c r="G79" s="6">
        <f t="shared" si="13"/>
        <v>19121154</v>
      </c>
      <c r="H79" s="9">
        <f t="shared" si="13"/>
        <v>19121154</v>
      </c>
      <c r="I79" s="10">
        <f t="shared" si="13"/>
        <v>18415131</v>
      </c>
      <c r="J79" s="6">
        <f t="shared" si="13"/>
        <v>15404789</v>
      </c>
      <c r="K79" s="7">
        <f t="shared" si="13"/>
        <v>18571304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489529</v>
      </c>
      <c r="F80" s="8">
        <v>100000</v>
      </c>
      <c r="G80" s="6">
        <v>101420</v>
      </c>
      <c r="H80" s="9">
        <v>101420</v>
      </c>
      <c r="I80" s="10">
        <v>100000</v>
      </c>
      <c r="J80" s="6">
        <v>200000</v>
      </c>
      <c r="K80" s="7">
        <v>150000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>
        <v>489876</v>
      </c>
      <c r="F81" s="18">
        <v>2100000</v>
      </c>
      <c r="G81" s="16">
        <v>2435954</v>
      </c>
      <c r="H81" s="19">
        <v>2435954</v>
      </c>
      <c r="I81" s="20">
        <v>1350000</v>
      </c>
      <c r="J81" s="16">
        <v>2650000</v>
      </c>
      <c r="K81" s="17">
        <v>2300000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979405</v>
      </c>
      <c r="F82" s="23">
        <f t="shared" si="14"/>
        <v>2200000</v>
      </c>
      <c r="G82" s="21">
        <f t="shared" si="14"/>
        <v>2537374</v>
      </c>
      <c r="H82" s="24">
        <f t="shared" si="14"/>
        <v>2537374</v>
      </c>
      <c r="I82" s="25">
        <f t="shared" si="14"/>
        <v>1450000</v>
      </c>
      <c r="J82" s="21">
        <f t="shared" si="14"/>
        <v>2850000</v>
      </c>
      <c r="K82" s="22">
        <f t="shared" si="14"/>
        <v>2450000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>
        <v>50000</v>
      </c>
      <c r="G87" s="6">
        <v>229900</v>
      </c>
      <c r="H87" s="9">
        <v>229900</v>
      </c>
      <c r="I87" s="10">
        <v>300000</v>
      </c>
      <c r="J87" s="6">
        <v>200000</v>
      </c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50000</v>
      </c>
      <c r="G89" s="21">
        <f t="shared" si="16"/>
        <v>229900</v>
      </c>
      <c r="H89" s="24">
        <f t="shared" si="16"/>
        <v>229900</v>
      </c>
      <c r="I89" s="25">
        <f t="shared" si="16"/>
        <v>300000</v>
      </c>
      <c r="J89" s="21">
        <f t="shared" si="16"/>
        <v>200000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-38</v>
      </c>
      <c r="E101" s="39">
        <f t="shared" si="18"/>
        <v>49846581</v>
      </c>
      <c r="F101" s="40">
        <f t="shared" si="18"/>
        <v>56187043</v>
      </c>
      <c r="G101" s="38">
        <f t="shared" si="18"/>
        <v>53306697</v>
      </c>
      <c r="H101" s="41">
        <f t="shared" si="18"/>
        <v>53306697</v>
      </c>
      <c r="I101" s="42">
        <f t="shared" si="18"/>
        <v>83154566</v>
      </c>
      <c r="J101" s="38">
        <f t="shared" si="18"/>
        <v>49121478</v>
      </c>
      <c r="K101" s="39">
        <f t="shared" si="18"/>
        <v>52964478</v>
      </c>
    </row>
    <row r="102" spans="1:11" ht="13.5" x14ac:dyDescent="0.25">
      <c r="A102" s="44" t="s">
        <v>19</v>
      </c>
      <c r="B102" s="45" t="s">
        <v>20</v>
      </c>
      <c r="C102" s="6"/>
      <c r="D102" s="6">
        <v>-5</v>
      </c>
      <c r="E102" s="7">
        <v>12631947</v>
      </c>
      <c r="F102" s="8">
        <v>11644000</v>
      </c>
      <c r="G102" s="6">
        <v>15757297</v>
      </c>
      <c r="H102" s="9">
        <v>15757297</v>
      </c>
      <c r="I102" s="10">
        <v>12199131</v>
      </c>
      <c r="J102" s="6">
        <v>9376963</v>
      </c>
      <c r="K102" s="7">
        <v>11747826</v>
      </c>
    </row>
    <row r="103" spans="1:11" ht="13.5" x14ac:dyDescent="0.25">
      <c r="A103" s="44" t="s">
        <v>21</v>
      </c>
      <c r="B103" s="45" t="s">
        <v>20</v>
      </c>
      <c r="C103" s="6"/>
      <c r="D103" s="6">
        <v>-2</v>
      </c>
      <c r="E103" s="7">
        <v>133529</v>
      </c>
      <c r="F103" s="8">
        <v>585000</v>
      </c>
      <c r="G103" s="6">
        <v>500000</v>
      </c>
      <c r="H103" s="9">
        <v>500000</v>
      </c>
      <c r="I103" s="10">
        <v>605000</v>
      </c>
      <c r="J103" s="6">
        <v>250000</v>
      </c>
      <c r="K103" s="7">
        <v>260000</v>
      </c>
    </row>
    <row r="104" spans="1:11" ht="13.5" x14ac:dyDescent="0.25">
      <c r="A104" s="44" t="s">
        <v>22</v>
      </c>
      <c r="B104" s="45" t="s">
        <v>20</v>
      </c>
      <c r="C104" s="6"/>
      <c r="D104" s="6">
        <v>-4</v>
      </c>
      <c r="E104" s="7">
        <v>8552531</v>
      </c>
      <c r="F104" s="8">
        <v>4619565</v>
      </c>
      <c r="G104" s="6">
        <v>4329565</v>
      </c>
      <c r="H104" s="9">
        <v>4329565</v>
      </c>
      <c r="I104" s="10">
        <v>7120000</v>
      </c>
      <c r="J104" s="6">
        <v>6847826</v>
      </c>
      <c r="K104" s="7">
        <v>7713478</v>
      </c>
    </row>
    <row r="105" spans="1:11" ht="13.5" x14ac:dyDescent="0.25">
      <c r="A105" s="44" t="s">
        <v>23</v>
      </c>
      <c r="B105" s="45" t="s">
        <v>20</v>
      </c>
      <c r="C105" s="6"/>
      <c r="D105" s="6">
        <v>-2</v>
      </c>
      <c r="E105" s="7">
        <v>2564230</v>
      </c>
      <c r="F105" s="8">
        <v>3460000</v>
      </c>
      <c r="G105" s="6">
        <v>4337857</v>
      </c>
      <c r="H105" s="9">
        <v>4337857</v>
      </c>
      <c r="I105" s="10">
        <v>27212612</v>
      </c>
      <c r="J105" s="6">
        <v>8290000</v>
      </c>
      <c r="K105" s="7">
        <v>6930000</v>
      </c>
    </row>
    <row r="106" spans="1:11" ht="13.5" x14ac:dyDescent="0.25">
      <c r="A106" s="44" t="s">
        <v>24</v>
      </c>
      <c r="B106" s="45" t="s">
        <v>20</v>
      </c>
      <c r="C106" s="6"/>
      <c r="D106" s="6">
        <v>-3</v>
      </c>
      <c r="E106" s="7">
        <v>6276667</v>
      </c>
      <c r="F106" s="8">
        <v>19691478</v>
      </c>
      <c r="G106" s="6">
        <v>11015744</v>
      </c>
      <c r="H106" s="9">
        <v>11015744</v>
      </c>
      <c r="I106" s="10">
        <v>7857823</v>
      </c>
      <c r="J106" s="6">
        <v>3833689</v>
      </c>
      <c r="K106" s="7">
        <v>8628478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>
        <v>477148</v>
      </c>
      <c r="F107" s="8">
        <v>1100000</v>
      </c>
      <c r="G107" s="6">
        <v>623000</v>
      </c>
      <c r="H107" s="9">
        <v>623000</v>
      </c>
      <c r="I107" s="10">
        <v>800000</v>
      </c>
      <c r="J107" s="6">
        <v>6086000</v>
      </c>
      <c r="K107" s="7">
        <v>150000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-16</v>
      </c>
      <c r="E111" s="7">
        <f t="shared" si="19"/>
        <v>30636052</v>
      </c>
      <c r="F111" s="8">
        <f t="shared" si="19"/>
        <v>41100043</v>
      </c>
      <c r="G111" s="6">
        <f t="shared" si="19"/>
        <v>36563463</v>
      </c>
      <c r="H111" s="9">
        <f t="shared" si="19"/>
        <v>36563463</v>
      </c>
      <c r="I111" s="10">
        <f t="shared" si="19"/>
        <v>55794566</v>
      </c>
      <c r="J111" s="6">
        <f t="shared" si="19"/>
        <v>34684478</v>
      </c>
      <c r="K111" s="7">
        <f t="shared" si="19"/>
        <v>35429782</v>
      </c>
    </row>
    <row r="112" spans="1:11" ht="13.5" x14ac:dyDescent="0.25">
      <c r="A112" s="47" t="s">
        <v>31</v>
      </c>
      <c r="B112" s="48" t="s">
        <v>20</v>
      </c>
      <c r="C112" s="6"/>
      <c r="D112" s="6">
        <v>-1</v>
      </c>
      <c r="E112" s="7">
        <v>4002558</v>
      </c>
      <c r="F112" s="8">
        <v>1455000</v>
      </c>
      <c r="G112" s="6">
        <v>1906860</v>
      </c>
      <c r="H112" s="9">
        <v>1906860</v>
      </c>
      <c r="I112" s="10">
        <v>2015000</v>
      </c>
      <c r="J112" s="6">
        <v>2495000</v>
      </c>
      <c r="K112" s="7">
        <v>1600000</v>
      </c>
    </row>
    <row r="113" spans="1:11" ht="13.5" x14ac:dyDescent="0.25">
      <c r="A113" s="47" t="s">
        <v>32</v>
      </c>
      <c r="B113" s="37" t="s">
        <v>20</v>
      </c>
      <c r="C113" s="16"/>
      <c r="D113" s="16">
        <v>-2</v>
      </c>
      <c r="E113" s="17">
        <v>2614831</v>
      </c>
      <c r="F113" s="18">
        <v>3350000</v>
      </c>
      <c r="G113" s="16">
        <v>3244406</v>
      </c>
      <c r="H113" s="19">
        <v>3244406</v>
      </c>
      <c r="I113" s="20">
        <v>8105000</v>
      </c>
      <c r="J113" s="16">
        <v>3780000</v>
      </c>
      <c r="K113" s="17">
        <v>7610696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-3</v>
      </c>
      <c r="E114" s="22">
        <f t="shared" si="20"/>
        <v>6617389</v>
      </c>
      <c r="F114" s="23">
        <f t="shared" si="20"/>
        <v>4805000</v>
      </c>
      <c r="G114" s="21">
        <f t="shared" si="20"/>
        <v>5151266</v>
      </c>
      <c r="H114" s="24">
        <f t="shared" si="20"/>
        <v>5151266</v>
      </c>
      <c r="I114" s="25">
        <f t="shared" si="20"/>
        <v>10120000</v>
      </c>
      <c r="J114" s="21">
        <f t="shared" si="20"/>
        <v>6275000</v>
      </c>
      <c r="K114" s="22">
        <f t="shared" si="20"/>
        <v>9210696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>
        <v>100000</v>
      </c>
      <c r="G117" s="16">
        <v>42600</v>
      </c>
      <c r="H117" s="19">
        <v>42600</v>
      </c>
      <c r="I117" s="20">
        <v>1000000</v>
      </c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100000</v>
      </c>
      <c r="G118" s="6">
        <f t="shared" si="21"/>
        <v>42600</v>
      </c>
      <c r="H118" s="9">
        <f t="shared" si="21"/>
        <v>42600</v>
      </c>
      <c r="I118" s="10">
        <f t="shared" si="21"/>
        <v>1000000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2508486</v>
      </c>
      <c r="F119" s="8">
        <v>2000000</v>
      </c>
      <c r="G119" s="6">
        <v>2369900</v>
      </c>
      <c r="H119" s="9">
        <v>2369900</v>
      </c>
      <c r="I119" s="10">
        <v>2280000</v>
      </c>
      <c r="J119" s="6">
        <v>650000</v>
      </c>
      <c r="K119" s="7">
        <v>750000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2508486</v>
      </c>
      <c r="F121" s="23">
        <f t="shared" si="22"/>
        <v>2000000</v>
      </c>
      <c r="G121" s="21">
        <f t="shared" si="22"/>
        <v>2369900</v>
      </c>
      <c r="H121" s="24">
        <f t="shared" si="22"/>
        <v>2369900</v>
      </c>
      <c r="I121" s="25">
        <f t="shared" si="22"/>
        <v>2280000</v>
      </c>
      <c r="J121" s="21">
        <f t="shared" si="22"/>
        <v>650000</v>
      </c>
      <c r="K121" s="22">
        <f t="shared" si="22"/>
        <v>750000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575831</v>
      </c>
      <c r="F124" s="18">
        <v>300000</v>
      </c>
      <c r="G124" s="16">
        <v>382649</v>
      </c>
      <c r="H124" s="19">
        <v>382649</v>
      </c>
      <c r="I124" s="20">
        <v>610000</v>
      </c>
      <c r="J124" s="16"/>
      <c r="K124" s="17">
        <v>800000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575831</v>
      </c>
      <c r="F125" s="8">
        <f t="shared" si="23"/>
        <v>300000</v>
      </c>
      <c r="G125" s="6">
        <f t="shared" si="23"/>
        <v>382649</v>
      </c>
      <c r="H125" s="9">
        <f t="shared" si="23"/>
        <v>382649</v>
      </c>
      <c r="I125" s="10">
        <f t="shared" si="23"/>
        <v>610000</v>
      </c>
      <c r="J125" s="6">
        <f t="shared" si="23"/>
        <v>0</v>
      </c>
      <c r="K125" s="7">
        <f t="shared" si="23"/>
        <v>800000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857459</v>
      </c>
      <c r="F126" s="13">
        <v>1985000</v>
      </c>
      <c r="G126" s="11">
        <v>2285333</v>
      </c>
      <c r="H126" s="14">
        <v>2285333</v>
      </c>
      <c r="I126" s="15">
        <v>2020000</v>
      </c>
      <c r="J126" s="11">
        <v>1275000</v>
      </c>
      <c r="K126" s="12">
        <v>1285000</v>
      </c>
    </row>
    <row r="127" spans="1:11" ht="13.5" x14ac:dyDescent="0.25">
      <c r="A127" s="49" t="s">
        <v>44</v>
      </c>
      <c r="B127" s="37" t="s">
        <v>20</v>
      </c>
      <c r="C127" s="6"/>
      <c r="D127" s="6">
        <v>-14</v>
      </c>
      <c r="E127" s="7">
        <v>1618219</v>
      </c>
      <c r="F127" s="8">
        <v>1334000</v>
      </c>
      <c r="G127" s="6">
        <v>1593019</v>
      </c>
      <c r="H127" s="9">
        <v>1593019</v>
      </c>
      <c r="I127" s="10">
        <v>1950500</v>
      </c>
      <c r="J127" s="6">
        <v>1132000</v>
      </c>
      <c r="K127" s="7">
        <v>703000</v>
      </c>
    </row>
    <row r="128" spans="1:11" ht="13.5" x14ac:dyDescent="0.25">
      <c r="A128" s="49" t="s">
        <v>45</v>
      </c>
      <c r="B128" s="37" t="s">
        <v>20</v>
      </c>
      <c r="C128" s="6"/>
      <c r="D128" s="6">
        <v>-4</v>
      </c>
      <c r="E128" s="7">
        <v>1258078</v>
      </c>
      <c r="F128" s="8">
        <v>2383000</v>
      </c>
      <c r="G128" s="6">
        <v>1915636</v>
      </c>
      <c r="H128" s="9">
        <v>1915636</v>
      </c>
      <c r="I128" s="10">
        <v>2069500</v>
      </c>
      <c r="J128" s="6">
        <v>2185000</v>
      </c>
      <c r="K128" s="7">
        <v>2801000</v>
      </c>
    </row>
    <row r="129" spans="1:11" ht="13.5" x14ac:dyDescent="0.25">
      <c r="A129" s="50" t="s">
        <v>46</v>
      </c>
      <c r="B129" s="48" t="s">
        <v>20</v>
      </c>
      <c r="C129" s="6"/>
      <c r="D129" s="6">
        <v>-1</v>
      </c>
      <c r="E129" s="7">
        <v>5775067</v>
      </c>
      <c r="F129" s="8">
        <v>2180000</v>
      </c>
      <c r="G129" s="6">
        <v>3002831</v>
      </c>
      <c r="H129" s="9">
        <v>3002831</v>
      </c>
      <c r="I129" s="10">
        <v>7310000</v>
      </c>
      <c r="J129" s="6">
        <v>2920000</v>
      </c>
      <c r="K129" s="7">
        <v>1985000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-38</v>
      </c>
      <c r="E132" s="55">
        <f t="shared" si="24"/>
        <v>49846581</v>
      </c>
      <c r="F132" s="56">
        <f t="shared" si="24"/>
        <v>56187043</v>
      </c>
      <c r="G132" s="54">
        <f t="shared" si="24"/>
        <v>53306697</v>
      </c>
      <c r="H132" s="57">
        <f t="shared" si="24"/>
        <v>53306697</v>
      </c>
      <c r="I132" s="58">
        <f t="shared" si="24"/>
        <v>83154566</v>
      </c>
      <c r="J132" s="54">
        <f t="shared" si="24"/>
        <v>49121478</v>
      </c>
      <c r="K132" s="55">
        <f t="shared" si="24"/>
        <v>52964478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349193819</v>
      </c>
      <c r="D134" s="38">
        <f t="shared" ref="D134:K134" si="25">D144+D147+D148+D151+D154+D155+SUM(D158:D164)</f>
        <v>385606542</v>
      </c>
      <c r="E134" s="39">
        <f t="shared" si="25"/>
        <v>438097566</v>
      </c>
      <c r="F134" s="40">
        <f t="shared" si="25"/>
        <v>433365400</v>
      </c>
      <c r="G134" s="38">
        <f t="shared" si="25"/>
        <v>464183408</v>
      </c>
      <c r="H134" s="41">
        <f t="shared" si="25"/>
        <v>464183408</v>
      </c>
      <c r="I134" s="42">
        <f t="shared" si="25"/>
        <v>513744974</v>
      </c>
      <c r="J134" s="38">
        <f t="shared" si="25"/>
        <v>527691452</v>
      </c>
      <c r="K134" s="39">
        <f t="shared" si="25"/>
        <v>545414930</v>
      </c>
    </row>
    <row r="135" spans="1:11" ht="13.5" x14ac:dyDescent="0.25">
      <c r="A135" s="44" t="s">
        <v>19</v>
      </c>
      <c r="B135" s="45" t="s">
        <v>20</v>
      </c>
      <c r="C135" s="6">
        <v>37281996</v>
      </c>
      <c r="D135" s="6">
        <v>43660965</v>
      </c>
      <c r="E135" s="7">
        <v>60145377</v>
      </c>
      <c r="F135" s="8">
        <v>59170993</v>
      </c>
      <c r="G135" s="6">
        <v>73936589</v>
      </c>
      <c r="H135" s="9">
        <v>73936589</v>
      </c>
      <c r="I135" s="10">
        <v>80313720</v>
      </c>
      <c r="J135" s="6">
        <v>84534683</v>
      </c>
      <c r="K135" s="7">
        <v>90158509</v>
      </c>
    </row>
    <row r="136" spans="1:11" ht="13.5" x14ac:dyDescent="0.25">
      <c r="A136" s="44" t="s">
        <v>21</v>
      </c>
      <c r="B136" s="45" t="s">
        <v>20</v>
      </c>
      <c r="C136" s="6">
        <v>8033880</v>
      </c>
      <c r="D136" s="6">
        <v>8801635</v>
      </c>
      <c r="E136" s="7">
        <v>13498136</v>
      </c>
      <c r="F136" s="8">
        <v>8883087</v>
      </c>
      <c r="G136" s="6">
        <v>13568137</v>
      </c>
      <c r="H136" s="9">
        <v>13568137</v>
      </c>
      <c r="I136" s="10">
        <v>13759137</v>
      </c>
      <c r="J136" s="6">
        <v>13580137</v>
      </c>
      <c r="K136" s="7">
        <v>13396137</v>
      </c>
    </row>
    <row r="137" spans="1:11" ht="13.5" x14ac:dyDescent="0.25">
      <c r="A137" s="44" t="s">
        <v>22</v>
      </c>
      <c r="B137" s="45" t="s">
        <v>20</v>
      </c>
      <c r="C137" s="6">
        <v>32911020</v>
      </c>
      <c r="D137" s="6">
        <v>38568871</v>
      </c>
      <c r="E137" s="7">
        <v>38709996</v>
      </c>
      <c r="F137" s="8">
        <v>44605635</v>
      </c>
      <c r="G137" s="6">
        <v>39530565</v>
      </c>
      <c r="H137" s="9">
        <v>39530565</v>
      </c>
      <c r="I137" s="10">
        <v>42694565</v>
      </c>
      <c r="J137" s="6">
        <v>44897391</v>
      </c>
      <c r="K137" s="7">
        <v>47354869</v>
      </c>
    </row>
    <row r="138" spans="1:11" ht="13.5" x14ac:dyDescent="0.25">
      <c r="A138" s="44" t="s">
        <v>23</v>
      </c>
      <c r="B138" s="45" t="s">
        <v>20</v>
      </c>
      <c r="C138" s="6">
        <v>55209611</v>
      </c>
      <c r="D138" s="6">
        <v>52851538</v>
      </c>
      <c r="E138" s="7">
        <v>63224639</v>
      </c>
      <c r="F138" s="8">
        <v>53218590</v>
      </c>
      <c r="G138" s="6">
        <v>66115498</v>
      </c>
      <c r="H138" s="9">
        <v>66115498</v>
      </c>
      <c r="I138" s="10">
        <v>88968110</v>
      </c>
      <c r="J138" s="6">
        <v>93231110</v>
      </c>
      <c r="K138" s="7">
        <v>95172110</v>
      </c>
    </row>
    <row r="139" spans="1:11" ht="13.5" x14ac:dyDescent="0.25">
      <c r="A139" s="44" t="s">
        <v>24</v>
      </c>
      <c r="B139" s="45" t="s">
        <v>20</v>
      </c>
      <c r="C139" s="6">
        <v>55344334</v>
      </c>
      <c r="D139" s="6">
        <v>82901333</v>
      </c>
      <c r="E139" s="7">
        <v>65232463</v>
      </c>
      <c r="F139" s="8">
        <v>95701414</v>
      </c>
      <c r="G139" s="6">
        <v>71122387</v>
      </c>
      <c r="H139" s="9">
        <v>71122387</v>
      </c>
      <c r="I139" s="10">
        <v>75436210</v>
      </c>
      <c r="J139" s="6">
        <v>75712899</v>
      </c>
      <c r="K139" s="7">
        <v>80539377</v>
      </c>
    </row>
    <row r="140" spans="1:11" ht="13.5" x14ac:dyDescent="0.25">
      <c r="A140" s="44" t="s">
        <v>25</v>
      </c>
      <c r="B140" s="45" t="s">
        <v>20</v>
      </c>
      <c r="C140" s="6">
        <v>20503339</v>
      </c>
      <c r="D140" s="6">
        <v>14723456</v>
      </c>
      <c r="E140" s="7">
        <v>34563202</v>
      </c>
      <c r="F140" s="8">
        <v>8370854</v>
      </c>
      <c r="G140" s="6">
        <v>26403202</v>
      </c>
      <c r="H140" s="9">
        <v>26403202</v>
      </c>
      <c r="I140" s="10">
        <v>18386202</v>
      </c>
      <c r="J140" s="6">
        <v>15468202</v>
      </c>
      <c r="K140" s="7">
        <v>10263202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209284180</v>
      </c>
      <c r="D144" s="6">
        <f t="shared" ref="D144:K144" si="26">SUM(D135:D143)</f>
        <v>241507798</v>
      </c>
      <c r="E144" s="7">
        <f t="shared" si="26"/>
        <v>275373813</v>
      </c>
      <c r="F144" s="8">
        <f t="shared" si="26"/>
        <v>269950573</v>
      </c>
      <c r="G144" s="6">
        <f t="shared" si="26"/>
        <v>290676378</v>
      </c>
      <c r="H144" s="9">
        <f t="shared" si="26"/>
        <v>290676378</v>
      </c>
      <c r="I144" s="10">
        <f t="shared" si="26"/>
        <v>319557944</v>
      </c>
      <c r="J144" s="6">
        <f t="shared" si="26"/>
        <v>327424422</v>
      </c>
      <c r="K144" s="7">
        <f t="shared" si="26"/>
        <v>336884204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38096741</v>
      </c>
      <c r="D147" s="6">
        <v>33956954</v>
      </c>
      <c r="E147" s="7">
        <v>39336022</v>
      </c>
      <c r="F147" s="8">
        <v>45526705</v>
      </c>
      <c r="G147" s="6">
        <v>43772300</v>
      </c>
      <c r="H147" s="9">
        <v>43772300</v>
      </c>
      <c r="I147" s="10">
        <v>53125300</v>
      </c>
      <c r="J147" s="6">
        <v>58483300</v>
      </c>
      <c r="K147" s="7">
        <v>66601996</v>
      </c>
    </row>
    <row r="148" spans="1:11" ht="13.5" x14ac:dyDescent="0.25">
      <c r="A148" s="49" t="s">
        <v>107</v>
      </c>
      <c r="B148" s="37" t="s">
        <v>20</v>
      </c>
      <c r="C148" s="6">
        <v>454012</v>
      </c>
      <c r="D148" s="6">
        <v>454011</v>
      </c>
      <c r="E148" s="7">
        <v>454011</v>
      </c>
      <c r="F148" s="8">
        <v>454011</v>
      </c>
      <c r="G148" s="6">
        <v>454011</v>
      </c>
      <c r="H148" s="9">
        <v>454011</v>
      </c>
      <c r="I148" s="10">
        <v>454011</v>
      </c>
      <c r="J148" s="6">
        <v>454011</v>
      </c>
      <c r="K148" s="7">
        <v>454011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16231460</v>
      </c>
      <c r="D151" s="6">
        <v>15001207</v>
      </c>
      <c r="E151" s="7">
        <v>14902889</v>
      </c>
      <c r="F151" s="8">
        <v>16275978</v>
      </c>
      <c r="G151" s="6">
        <v>14922489</v>
      </c>
      <c r="H151" s="9">
        <v>14922489</v>
      </c>
      <c r="I151" s="10">
        <v>15898489</v>
      </c>
      <c r="J151" s="6">
        <v>15874489</v>
      </c>
      <c r="K151" s="7">
        <v>15849489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59481368</v>
      </c>
      <c r="D154" s="6">
        <v>65709513</v>
      </c>
      <c r="E154" s="7">
        <v>74643671</v>
      </c>
      <c r="F154" s="8">
        <v>56993033</v>
      </c>
      <c r="G154" s="6">
        <v>72748573</v>
      </c>
      <c r="H154" s="9">
        <v>72748573</v>
      </c>
      <c r="I154" s="10">
        <v>70359573</v>
      </c>
      <c r="J154" s="6">
        <v>64996573</v>
      </c>
      <c r="K154" s="7">
        <v>59095573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3849126</v>
      </c>
      <c r="D158" s="6">
        <v>4142781</v>
      </c>
      <c r="E158" s="7">
        <v>3808203</v>
      </c>
      <c r="F158" s="8">
        <v>4283480</v>
      </c>
      <c r="G158" s="6">
        <v>3920852</v>
      </c>
      <c r="H158" s="9">
        <v>3920852</v>
      </c>
      <c r="I158" s="10">
        <v>4184852</v>
      </c>
      <c r="J158" s="6">
        <v>3834852</v>
      </c>
      <c r="K158" s="7">
        <v>4268852</v>
      </c>
    </row>
    <row r="159" spans="1:11" ht="13.5" x14ac:dyDescent="0.25">
      <c r="A159" s="50" t="s">
        <v>43</v>
      </c>
      <c r="B159" s="37" t="s">
        <v>20</v>
      </c>
      <c r="C159" s="11">
        <v>1829977</v>
      </c>
      <c r="D159" s="11">
        <v>1814308</v>
      </c>
      <c r="E159" s="12">
        <v>2848818</v>
      </c>
      <c r="F159" s="13">
        <v>4909307</v>
      </c>
      <c r="G159" s="11">
        <v>5064154</v>
      </c>
      <c r="H159" s="14">
        <v>5064154</v>
      </c>
      <c r="I159" s="15">
        <v>7084154</v>
      </c>
      <c r="J159" s="11">
        <v>8359154</v>
      </c>
      <c r="K159" s="12">
        <v>9644154</v>
      </c>
    </row>
    <row r="160" spans="1:11" ht="13.5" x14ac:dyDescent="0.25">
      <c r="A160" s="49" t="s">
        <v>44</v>
      </c>
      <c r="B160" s="37" t="s">
        <v>20</v>
      </c>
      <c r="C160" s="6">
        <v>4136752</v>
      </c>
      <c r="D160" s="6">
        <v>4478437</v>
      </c>
      <c r="E160" s="7">
        <v>4539679</v>
      </c>
      <c r="F160" s="8">
        <v>5750800</v>
      </c>
      <c r="G160" s="6">
        <v>5515714</v>
      </c>
      <c r="H160" s="9">
        <v>5515714</v>
      </c>
      <c r="I160" s="10">
        <v>6592214</v>
      </c>
      <c r="J160" s="6">
        <v>6671214</v>
      </c>
      <c r="K160" s="7">
        <v>6237214</v>
      </c>
    </row>
    <row r="161" spans="1:11" ht="13.5" x14ac:dyDescent="0.25">
      <c r="A161" s="49" t="s">
        <v>45</v>
      </c>
      <c r="B161" s="37" t="s">
        <v>20</v>
      </c>
      <c r="C161" s="6">
        <v>6330874</v>
      </c>
      <c r="D161" s="6">
        <v>6097321</v>
      </c>
      <c r="E161" s="7">
        <v>5177168</v>
      </c>
      <c r="F161" s="8">
        <v>9772324</v>
      </c>
      <c r="G161" s="6">
        <v>7092810</v>
      </c>
      <c r="H161" s="9">
        <v>7092810</v>
      </c>
      <c r="I161" s="10">
        <v>9162310</v>
      </c>
      <c r="J161" s="6">
        <v>11347310</v>
      </c>
      <c r="K161" s="7">
        <v>14148310</v>
      </c>
    </row>
    <row r="162" spans="1:11" ht="13.5" x14ac:dyDescent="0.25">
      <c r="A162" s="50" t="s">
        <v>46</v>
      </c>
      <c r="B162" s="48" t="s">
        <v>20</v>
      </c>
      <c r="C162" s="6">
        <v>9499329</v>
      </c>
      <c r="D162" s="6">
        <v>12444212</v>
      </c>
      <c r="E162" s="7">
        <v>17013292</v>
      </c>
      <c r="F162" s="8">
        <v>19449189</v>
      </c>
      <c r="G162" s="6">
        <v>20016127</v>
      </c>
      <c r="H162" s="9">
        <v>20016127</v>
      </c>
      <c r="I162" s="10">
        <v>27326127</v>
      </c>
      <c r="J162" s="6">
        <v>30246127</v>
      </c>
      <c r="K162" s="7">
        <v>32231127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349193819</v>
      </c>
      <c r="D165" s="54">
        <f t="shared" ref="D165:K165" si="27">D144+D147+D148+D151+D154+D155+SUM(D158:D164)</f>
        <v>385606542</v>
      </c>
      <c r="E165" s="55">
        <f t="shared" si="27"/>
        <v>438097566</v>
      </c>
      <c r="F165" s="56">
        <f t="shared" si="27"/>
        <v>433365400</v>
      </c>
      <c r="G165" s="54">
        <f t="shared" si="27"/>
        <v>464183408</v>
      </c>
      <c r="H165" s="57">
        <f t="shared" si="27"/>
        <v>464183408</v>
      </c>
      <c r="I165" s="66">
        <f t="shared" si="27"/>
        <v>513744974</v>
      </c>
      <c r="J165" s="54">
        <f t="shared" si="27"/>
        <v>527691452</v>
      </c>
      <c r="K165" s="55">
        <f t="shared" si="27"/>
        <v>545414930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20170941</v>
      </c>
      <c r="D168" s="60">
        <v>21356888</v>
      </c>
      <c r="E168" s="61">
        <v>22260714</v>
      </c>
      <c r="F168" s="62">
        <v>24463950</v>
      </c>
      <c r="G168" s="60">
        <v>27261000</v>
      </c>
      <c r="H168" s="63">
        <v>27261000</v>
      </c>
      <c r="I168" s="64">
        <v>28668000</v>
      </c>
      <c r="J168" s="60">
        <v>32925000</v>
      </c>
      <c r="K168" s="61">
        <v>31991000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23730164</v>
      </c>
      <c r="D169" s="38">
        <f t="shared" ref="D169:K169" si="28">D179+D182+D183+D186+D189+D190+SUM(D193:D199)</f>
        <v>22471139</v>
      </c>
      <c r="E169" s="39">
        <f t="shared" si="28"/>
        <v>22258604</v>
      </c>
      <c r="F169" s="40">
        <f t="shared" si="28"/>
        <v>24128610</v>
      </c>
      <c r="G169" s="38">
        <f t="shared" si="28"/>
        <v>28120939</v>
      </c>
      <c r="H169" s="41">
        <f t="shared" si="28"/>
        <v>28120939</v>
      </c>
      <c r="I169" s="42">
        <f t="shared" si="28"/>
        <v>28484914</v>
      </c>
      <c r="J169" s="38">
        <f t="shared" si="28"/>
        <v>29953000</v>
      </c>
      <c r="K169" s="39">
        <f t="shared" si="28"/>
        <v>31512000</v>
      </c>
    </row>
    <row r="170" spans="1:11" ht="13.5" x14ac:dyDescent="0.25">
      <c r="A170" s="44" t="s">
        <v>19</v>
      </c>
      <c r="B170" s="45" t="s">
        <v>20</v>
      </c>
      <c r="C170" s="6">
        <v>1021116</v>
      </c>
      <c r="D170" s="6">
        <v>616802</v>
      </c>
      <c r="E170" s="7">
        <v>774031</v>
      </c>
      <c r="F170" s="8">
        <v>706000</v>
      </c>
      <c r="G170" s="6">
        <v>760000</v>
      </c>
      <c r="H170" s="9">
        <v>760000</v>
      </c>
      <c r="I170" s="10">
        <v>810000</v>
      </c>
      <c r="J170" s="6">
        <v>839000</v>
      </c>
      <c r="K170" s="7">
        <v>870000</v>
      </c>
    </row>
    <row r="171" spans="1:11" ht="13.5" x14ac:dyDescent="0.25">
      <c r="A171" s="44" t="s">
        <v>21</v>
      </c>
      <c r="B171" s="45" t="s">
        <v>20</v>
      </c>
      <c r="C171" s="6">
        <v>261013</v>
      </c>
      <c r="D171" s="6">
        <v>202090</v>
      </c>
      <c r="E171" s="7">
        <v>269428</v>
      </c>
      <c r="F171" s="8">
        <v>264840</v>
      </c>
      <c r="G171" s="6">
        <v>389540</v>
      </c>
      <c r="H171" s="9">
        <v>389540</v>
      </c>
      <c r="I171" s="10">
        <v>335000</v>
      </c>
      <c r="J171" s="6">
        <v>351000</v>
      </c>
      <c r="K171" s="7">
        <v>369000</v>
      </c>
    </row>
    <row r="172" spans="1:11" ht="13.5" x14ac:dyDescent="0.25">
      <c r="A172" s="44" t="s">
        <v>22</v>
      </c>
      <c r="B172" s="45" t="s">
        <v>20</v>
      </c>
      <c r="C172" s="6">
        <v>2201164</v>
      </c>
      <c r="D172" s="6">
        <v>2782274</v>
      </c>
      <c r="E172" s="7">
        <v>1995062</v>
      </c>
      <c r="F172" s="8">
        <v>2127800</v>
      </c>
      <c r="G172" s="6">
        <v>2063700</v>
      </c>
      <c r="H172" s="9">
        <v>2063700</v>
      </c>
      <c r="I172" s="10">
        <v>2352650</v>
      </c>
      <c r="J172" s="6">
        <v>2475000</v>
      </c>
      <c r="K172" s="7">
        <v>2602000</v>
      </c>
    </row>
    <row r="173" spans="1:11" ht="13.5" x14ac:dyDescent="0.25">
      <c r="A173" s="44" t="s">
        <v>23</v>
      </c>
      <c r="B173" s="45" t="s">
        <v>20</v>
      </c>
      <c r="C173" s="6">
        <v>383956</v>
      </c>
      <c r="D173" s="6">
        <v>586448</v>
      </c>
      <c r="E173" s="7">
        <v>521993</v>
      </c>
      <c r="F173" s="8">
        <v>446000</v>
      </c>
      <c r="G173" s="6">
        <v>561000</v>
      </c>
      <c r="H173" s="9">
        <v>561000</v>
      </c>
      <c r="I173" s="10">
        <v>580000</v>
      </c>
      <c r="J173" s="6">
        <v>606000</v>
      </c>
      <c r="K173" s="7">
        <v>633000</v>
      </c>
    </row>
    <row r="174" spans="1:11" ht="13.5" x14ac:dyDescent="0.25">
      <c r="A174" s="44" t="s">
        <v>24</v>
      </c>
      <c r="B174" s="45" t="s">
        <v>20</v>
      </c>
      <c r="C174" s="6">
        <v>137917</v>
      </c>
      <c r="D174" s="6">
        <v>224178</v>
      </c>
      <c r="E174" s="7">
        <v>551567</v>
      </c>
      <c r="F174" s="8">
        <v>389000</v>
      </c>
      <c r="G174" s="6">
        <v>522000</v>
      </c>
      <c r="H174" s="9">
        <v>522000</v>
      </c>
      <c r="I174" s="10">
        <v>541000</v>
      </c>
      <c r="J174" s="6">
        <v>565000</v>
      </c>
      <c r="K174" s="7">
        <v>591000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>
        <v>15000</v>
      </c>
      <c r="G175" s="6">
        <v>15000</v>
      </c>
      <c r="H175" s="9">
        <v>15000</v>
      </c>
      <c r="I175" s="10">
        <v>16000</v>
      </c>
      <c r="J175" s="6">
        <v>17000</v>
      </c>
      <c r="K175" s="7">
        <v>18000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4005166</v>
      </c>
      <c r="D179" s="6">
        <f t="shared" ref="D179:K179" si="29">SUM(D170:D178)</f>
        <v>4411792</v>
      </c>
      <c r="E179" s="7">
        <f t="shared" si="29"/>
        <v>4112081</v>
      </c>
      <c r="F179" s="8">
        <f t="shared" si="29"/>
        <v>3948640</v>
      </c>
      <c r="G179" s="6">
        <f t="shared" si="29"/>
        <v>4311240</v>
      </c>
      <c r="H179" s="9">
        <f t="shared" si="29"/>
        <v>4311240</v>
      </c>
      <c r="I179" s="10">
        <f t="shared" si="29"/>
        <v>4634650</v>
      </c>
      <c r="J179" s="6">
        <f t="shared" si="29"/>
        <v>4853000</v>
      </c>
      <c r="K179" s="7">
        <f t="shared" si="29"/>
        <v>5083000</v>
      </c>
    </row>
    <row r="180" spans="1:11" ht="13.5" x14ac:dyDescent="0.25">
      <c r="A180" s="47" t="s">
        <v>31</v>
      </c>
      <c r="B180" s="48" t="s">
        <v>20</v>
      </c>
      <c r="C180" s="6">
        <v>9307144</v>
      </c>
      <c r="D180" s="6">
        <v>7984470</v>
      </c>
      <c r="E180" s="7">
        <v>7017203</v>
      </c>
      <c r="F180" s="8">
        <v>8226290</v>
      </c>
      <c r="G180" s="6">
        <v>8844025</v>
      </c>
      <c r="H180" s="9">
        <v>8844025</v>
      </c>
      <c r="I180" s="10">
        <v>10295014</v>
      </c>
      <c r="J180" s="6">
        <v>10875000</v>
      </c>
      <c r="K180" s="7">
        <v>11486000</v>
      </c>
    </row>
    <row r="181" spans="1:11" ht="13.5" x14ac:dyDescent="0.25">
      <c r="A181" s="47" t="s">
        <v>32</v>
      </c>
      <c r="B181" s="37" t="s">
        <v>20</v>
      </c>
      <c r="C181" s="16">
        <v>2196137</v>
      </c>
      <c r="D181" s="16">
        <v>2837168</v>
      </c>
      <c r="E181" s="17">
        <v>2437564</v>
      </c>
      <c r="F181" s="18">
        <v>3034230</v>
      </c>
      <c r="G181" s="16">
        <v>3320665</v>
      </c>
      <c r="H181" s="19">
        <v>3320665</v>
      </c>
      <c r="I181" s="20">
        <v>3573850</v>
      </c>
      <c r="J181" s="16">
        <v>3767000</v>
      </c>
      <c r="K181" s="17">
        <v>3972000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11503281</v>
      </c>
      <c r="D182" s="21">
        <f t="shared" si="30"/>
        <v>10821638</v>
      </c>
      <c r="E182" s="22">
        <f t="shared" si="30"/>
        <v>9454767</v>
      </c>
      <c r="F182" s="23">
        <f t="shared" si="30"/>
        <v>11260520</v>
      </c>
      <c r="G182" s="21">
        <f t="shared" si="30"/>
        <v>12164690</v>
      </c>
      <c r="H182" s="24">
        <f t="shared" si="30"/>
        <v>12164690</v>
      </c>
      <c r="I182" s="25">
        <f t="shared" si="30"/>
        <v>13868864</v>
      </c>
      <c r="J182" s="21">
        <f t="shared" si="30"/>
        <v>14642000</v>
      </c>
      <c r="K182" s="22">
        <f t="shared" si="30"/>
        <v>15458000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3837060</v>
      </c>
      <c r="D187" s="6">
        <v>4043648</v>
      </c>
      <c r="E187" s="7">
        <v>3974005</v>
      </c>
      <c r="F187" s="8">
        <v>4949450</v>
      </c>
      <c r="G187" s="6">
        <v>6313423</v>
      </c>
      <c r="H187" s="9">
        <v>6313423</v>
      </c>
      <c r="I187" s="10">
        <v>5107900</v>
      </c>
      <c r="J187" s="6">
        <v>5383000</v>
      </c>
      <c r="K187" s="7">
        <v>5674000</v>
      </c>
    </row>
    <row r="188" spans="1:11" ht="13.5" x14ac:dyDescent="0.25">
      <c r="A188" s="47" t="s">
        <v>38</v>
      </c>
      <c r="B188" s="37" t="s">
        <v>20</v>
      </c>
      <c r="C188" s="16">
        <v>7219</v>
      </c>
      <c r="D188" s="16">
        <v>9247</v>
      </c>
      <c r="E188" s="17">
        <v>2747</v>
      </c>
      <c r="F188" s="18">
        <v>16000</v>
      </c>
      <c r="G188" s="16">
        <v>126000</v>
      </c>
      <c r="H188" s="19">
        <v>126000</v>
      </c>
      <c r="I188" s="20">
        <v>59000</v>
      </c>
      <c r="J188" s="16">
        <v>61000</v>
      </c>
      <c r="K188" s="17">
        <v>63000</v>
      </c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3844279</v>
      </c>
      <c r="D189" s="21">
        <f t="shared" si="32"/>
        <v>4052895</v>
      </c>
      <c r="E189" s="22">
        <f t="shared" si="32"/>
        <v>3976752</v>
      </c>
      <c r="F189" s="23">
        <f t="shared" si="32"/>
        <v>4965450</v>
      </c>
      <c r="G189" s="21">
        <f t="shared" si="32"/>
        <v>6439423</v>
      </c>
      <c r="H189" s="24">
        <f t="shared" si="32"/>
        <v>6439423</v>
      </c>
      <c r="I189" s="25">
        <f t="shared" si="32"/>
        <v>5166900</v>
      </c>
      <c r="J189" s="21">
        <f t="shared" si="32"/>
        <v>5444000</v>
      </c>
      <c r="K189" s="22">
        <f t="shared" si="32"/>
        <v>5737000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693242</v>
      </c>
      <c r="D194" s="11">
        <v>238689</v>
      </c>
      <c r="E194" s="12">
        <v>1175693</v>
      </c>
      <c r="F194" s="13">
        <v>362000</v>
      </c>
      <c r="G194" s="11">
        <v>401000</v>
      </c>
      <c r="H194" s="14">
        <v>401000</v>
      </c>
      <c r="I194" s="15">
        <v>371000</v>
      </c>
      <c r="J194" s="11">
        <v>386000</v>
      </c>
      <c r="K194" s="12">
        <v>402000</v>
      </c>
    </row>
    <row r="195" spans="1:11" ht="13.5" x14ac:dyDescent="0.25">
      <c r="A195" s="49" t="s">
        <v>44</v>
      </c>
      <c r="B195" s="37" t="s">
        <v>20</v>
      </c>
      <c r="C195" s="6">
        <v>75121</v>
      </c>
      <c r="D195" s="6">
        <v>19249</v>
      </c>
      <c r="E195" s="7">
        <v>22553</v>
      </c>
      <c r="F195" s="8">
        <v>33000</v>
      </c>
      <c r="G195" s="6">
        <v>87723</v>
      </c>
      <c r="H195" s="9">
        <v>87723</v>
      </c>
      <c r="I195" s="10">
        <v>32000</v>
      </c>
      <c r="J195" s="6">
        <v>32000</v>
      </c>
      <c r="K195" s="7">
        <v>32000</v>
      </c>
    </row>
    <row r="196" spans="1:11" ht="13.5" x14ac:dyDescent="0.25">
      <c r="A196" s="49" t="s">
        <v>45</v>
      </c>
      <c r="B196" s="37" t="s">
        <v>20</v>
      </c>
      <c r="C196" s="6">
        <v>687163</v>
      </c>
      <c r="D196" s="6">
        <v>723411</v>
      </c>
      <c r="E196" s="7">
        <v>856693</v>
      </c>
      <c r="F196" s="8">
        <v>854000</v>
      </c>
      <c r="G196" s="6">
        <v>1140863</v>
      </c>
      <c r="H196" s="9">
        <v>1140863</v>
      </c>
      <c r="I196" s="10">
        <v>1042000</v>
      </c>
      <c r="J196" s="6">
        <v>1087000</v>
      </c>
      <c r="K196" s="7">
        <v>1135000</v>
      </c>
    </row>
    <row r="197" spans="1:11" ht="13.5" x14ac:dyDescent="0.25">
      <c r="A197" s="50" t="s">
        <v>46</v>
      </c>
      <c r="B197" s="48" t="s">
        <v>20</v>
      </c>
      <c r="C197" s="6">
        <v>2921912</v>
      </c>
      <c r="D197" s="6">
        <v>2203465</v>
      </c>
      <c r="E197" s="7">
        <v>2660065</v>
      </c>
      <c r="F197" s="8">
        <v>2705000</v>
      </c>
      <c r="G197" s="6">
        <v>3576000</v>
      </c>
      <c r="H197" s="9">
        <v>3576000</v>
      </c>
      <c r="I197" s="10">
        <v>3369500</v>
      </c>
      <c r="J197" s="6">
        <v>3509000</v>
      </c>
      <c r="K197" s="7">
        <v>3665000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43901105</v>
      </c>
      <c r="D201" s="54">
        <f t="shared" si="34"/>
        <v>43828027</v>
      </c>
      <c r="E201" s="55">
        <f t="shared" si="34"/>
        <v>44519318</v>
      </c>
      <c r="F201" s="56">
        <f t="shared" si="34"/>
        <v>48592560</v>
      </c>
      <c r="G201" s="54">
        <f t="shared" si="34"/>
        <v>55381939</v>
      </c>
      <c r="H201" s="57">
        <f t="shared" si="34"/>
        <v>55381939</v>
      </c>
      <c r="I201" s="58">
        <f t="shared" si="34"/>
        <v>57152914</v>
      </c>
      <c r="J201" s="54">
        <f t="shared" si="34"/>
        <v>62878000</v>
      </c>
      <c r="K201" s="55">
        <f t="shared" si="34"/>
        <v>63503000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</v>
      </c>
      <c r="D203" s="81">
        <f>IF(ISERROR((D37+D69)/D132),0,((D37+D69)/D132))</f>
        <v>0.44736842105263158</v>
      </c>
      <c r="E203" s="82">
        <f t="shared" ref="E203:K203" si="35">IF(ISERROR((E37+E69)/E132),0,((E37+E69)/E132))</f>
        <v>0.52467105015688031</v>
      </c>
      <c r="F203" s="83">
        <f t="shared" si="35"/>
        <v>0.37781958021887713</v>
      </c>
      <c r="G203" s="81">
        <f t="shared" si="35"/>
        <v>0.53879200206308042</v>
      </c>
      <c r="H203" s="84">
        <f t="shared" si="35"/>
        <v>0.53879200206308042</v>
      </c>
      <c r="I203" s="85">
        <f t="shared" si="35"/>
        <v>0.50248907558485723</v>
      </c>
      <c r="J203" s="81">
        <f t="shared" si="35"/>
        <v>0.50897876077751569</v>
      </c>
      <c r="K203" s="82">
        <f t="shared" si="35"/>
        <v>0.56427071744198065</v>
      </c>
    </row>
    <row r="204" spans="1:11" ht="13.5" x14ac:dyDescent="0.25">
      <c r="A204" s="79" t="s">
        <v>96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-7.9599612078314029E-7</v>
      </c>
      <c r="E204" s="82">
        <f t="shared" si="36"/>
        <v>1.1748526125442338</v>
      </c>
      <c r="F204" s="83">
        <f t="shared" si="36"/>
        <v>0.86774887129837985</v>
      </c>
      <c r="G204" s="81">
        <f t="shared" si="36"/>
        <v>1.0535645060709438</v>
      </c>
      <c r="H204" s="84">
        <f t="shared" si="36"/>
        <v>1.0535645060709438</v>
      </c>
      <c r="I204" s="85">
        <f t="shared" si="36"/>
        <v>1.4575227082461282</v>
      </c>
      <c r="J204" s="81">
        <f t="shared" si="36"/>
        <v>0.75935577828397871</v>
      </c>
      <c r="K204" s="82">
        <f t="shared" si="36"/>
        <v>0.9342097464912007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7.0000000000000007E-2</v>
      </c>
      <c r="D205" s="81">
        <f t="shared" ref="D205:K205" si="37">IF(ISERROR(ROUND((D169)/D165,2)),0,(ROUND((D169)/D165,2)))</f>
        <v>0.06</v>
      </c>
      <c r="E205" s="82">
        <f t="shared" si="37"/>
        <v>0.05</v>
      </c>
      <c r="F205" s="83">
        <f t="shared" si="37"/>
        <v>0.06</v>
      </c>
      <c r="G205" s="81">
        <f t="shared" si="37"/>
        <v>0.06</v>
      </c>
      <c r="H205" s="84">
        <f t="shared" si="37"/>
        <v>0.06</v>
      </c>
      <c r="I205" s="85">
        <f t="shared" si="37"/>
        <v>0.06</v>
      </c>
      <c r="J205" s="81">
        <f t="shared" si="37"/>
        <v>0.06</v>
      </c>
      <c r="K205" s="82">
        <f t="shared" si="37"/>
        <v>0.06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7.0000000000000007E-2</v>
      </c>
      <c r="D206" s="81">
        <f t="shared" ref="D206:K206" si="38">IF(ISERROR(ROUND((D37+D69+D169)/D165,2)),0,(ROUND((D37+D69+D169)/D165,2)))</f>
        <v>0.06</v>
      </c>
      <c r="E206" s="82">
        <f t="shared" si="38"/>
        <v>0.11</v>
      </c>
      <c r="F206" s="83">
        <f t="shared" si="38"/>
        <v>0.1</v>
      </c>
      <c r="G206" s="81">
        <f t="shared" si="38"/>
        <v>0.12</v>
      </c>
      <c r="H206" s="84">
        <f t="shared" si="38"/>
        <v>0.12</v>
      </c>
      <c r="I206" s="85">
        <f t="shared" si="38"/>
        <v>0.14000000000000001</v>
      </c>
      <c r="J206" s="81">
        <f t="shared" si="38"/>
        <v>0.1</v>
      </c>
      <c r="K206" s="82">
        <f t="shared" si="38"/>
        <v>0.11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110174280</v>
      </c>
      <c r="D5" s="38">
        <f t="shared" ref="D5:K5" si="0">D15+D18+D19+D22+D25+D26+SUM(D29:D35)</f>
        <v>126358551</v>
      </c>
      <c r="E5" s="39">
        <f t="shared" si="0"/>
        <v>156531498</v>
      </c>
      <c r="F5" s="40">
        <f t="shared" si="0"/>
        <v>143272727</v>
      </c>
      <c r="G5" s="38">
        <f t="shared" si="0"/>
        <v>148898789</v>
      </c>
      <c r="H5" s="41">
        <f t="shared" si="0"/>
        <v>148898789</v>
      </c>
      <c r="I5" s="42">
        <f t="shared" si="0"/>
        <v>200725574</v>
      </c>
      <c r="J5" s="38">
        <f t="shared" si="0"/>
        <v>159075499</v>
      </c>
      <c r="K5" s="39">
        <f t="shared" si="0"/>
        <v>137309002</v>
      </c>
    </row>
    <row r="6" spans="1:11" ht="13.5" x14ac:dyDescent="0.25">
      <c r="A6" s="44" t="s">
        <v>19</v>
      </c>
      <c r="B6" s="45" t="s">
        <v>20</v>
      </c>
      <c r="C6" s="6">
        <v>609513</v>
      </c>
      <c r="D6" s="6">
        <v>11428358</v>
      </c>
      <c r="E6" s="7">
        <v>26763417</v>
      </c>
      <c r="F6" s="8">
        <v>41818956</v>
      </c>
      <c r="G6" s="6">
        <v>21488721</v>
      </c>
      <c r="H6" s="9">
        <v>21488721</v>
      </c>
      <c r="I6" s="10">
        <v>50662589</v>
      </c>
      <c r="J6" s="6">
        <v>8358480</v>
      </c>
      <c r="K6" s="7">
        <v>30526332</v>
      </c>
    </row>
    <row r="7" spans="1:11" ht="13.5" x14ac:dyDescent="0.25">
      <c r="A7" s="44" t="s">
        <v>21</v>
      </c>
      <c r="B7" s="45" t="s">
        <v>20</v>
      </c>
      <c r="C7" s="6">
        <v>-1761271</v>
      </c>
      <c r="D7" s="6">
        <v>4360856</v>
      </c>
      <c r="E7" s="7">
        <v>7775274</v>
      </c>
      <c r="F7" s="8">
        <v>5200867</v>
      </c>
      <c r="G7" s="6">
        <v>3303217</v>
      </c>
      <c r="H7" s="9">
        <v>3303217</v>
      </c>
      <c r="I7" s="10">
        <v>8546510</v>
      </c>
      <c r="J7" s="6">
        <v>1356948</v>
      </c>
      <c r="K7" s="7">
        <v>4725168</v>
      </c>
    </row>
    <row r="8" spans="1:11" ht="13.5" x14ac:dyDescent="0.25">
      <c r="A8" s="44" t="s">
        <v>22</v>
      </c>
      <c r="B8" s="45" t="s">
        <v>20</v>
      </c>
      <c r="C8" s="6">
        <v>-9182026</v>
      </c>
      <c r="D8" s="6">
        <v>10716697</v>
      </c>
      <c r="E8" s="7">
        <v>20641267</v>
      </c>
      <c r="F8" s="8">
        <v>25137867</v>
      </c>
      <c r="G8" s="6">
        <v>17230483</v>
      </c>
      <c r="H8" s="9">
        <v>17230483</v>
      </c>
      <c r="I8" s="10">
        <v>19265038</v>
      </c>
      <c r="J8" s="6">
        <v>19953106</v>
      </c>
      <c r="K8" s="7">
        <v>23412107</v>
      </c>
    </row>
    <row r="9" spans="1:11" ht="13.5" x14ac:dyDescent="0.25">
      <c r="A9" s="44" t="s">
        <v>23</v>
      </c>
      <c r="B9" s="45" t="s">
        <v>20</v>
      </c>
      <c r="C9" s="6">
        <v>58714279</v>
      </c>
      <c r="D9" s="6">
        <v>18221171</v>
      </c>
      <c r="E9" s="7">
        <v>30339447</v>
      </c>
      <c r="F9" s="8">
        <v>25440401</v>
      </c>
      <c r="G9" s="6">
        <v>20588621</v>
      </c>
      <c r="H9" s="9">
        <v>20588621</v>
      </c>
      <c r="I9" s="10">
        <v>32843790</v>
      </c>
      <c r="J9" s="6">
        <v>12356116</v>
      </c>
      <c r="K9" s="7">
        <v>13115256</v>
      </c>
    </row>
    <row r="10" spans="1:11" ht="13.5" x14ac:dyDescent="0.25">
      <c r="A10" s="44" t="s">
        <v>24</v>
      </c>
      <c r="B10" s="45" t="s">
        <v>20</v>
      </c>
      <c r="C10" s="6">
        <v>-14157424</v>
      </c>
      <c r="D10" s="6">
        <v>7188139</v>
      </c>
      <c r="E10" s="7">
        <v>4678963</v>
      </c>
      <c r="F10" s="8">
        <v>4049486</v>
      </c>
      <c r="G10" s="6">
        <v>6227639</v>
      </c>
      <c r="H10" s="9">
        <v>6227639</v>
      </c>
      <c r="I10" s="10">
        <v>14707884</v>
      </c>
      <c r="J10" s="6">
        <v>24459752</v>
      </c>
      <c r="K10" s="7">
        <v>44980997</v>
      </c>
    </row>
    <row r="11" spans="1:11" ht="13.5" x14ac:dyDescent="0.25">
      <c r="A11" s="44" t="s">
        <v>25</v>
      </c>
      <c r="B11" s="45" t="s">
        <v>20</v>
      </c>
      <c r="C11" s="6">
        <v>9599925</v>
      </c>
      <c r="D11" s="6">
        <v>43577749</v>
      </c>
      <c r="E11" s="7">
        <v>37290588</v>
      </c>
      <c r="F11" s="8">
        <v>1600000</v>
      </c>
      <c r="G11" s="6">
        <v>1720667</v>
      </c>
      <c r="H11" s="9">
        <v>1720667</v>
      </c>
      <c r="I11" s="10">
        <v>4100000</v>
      </c>
      <c r="J11" s="6">
        <v>1000000</v>
      </c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>
        <v>2000000</v>
      </c>
      <c r="G14" s="16">
        <v>377941</v>
      </c>
      <c r="H14" s="19">
        <v>377941</v>
      </c>
      <c r="I14" s="20">
        <v>5000000</v>
      </c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43822996</v>
      </c>
      <c r="D15" s="6">
        <f t="shared" ref="D15:K15" si="1">SUM(D6:D14)</f>
        <v>95492970</v>
      </c>
      <c r="E15" s="7">
        <f t="shared" si="1"/>
        <v>127488956</v>
      </c>
      <c r="F15" s="8">
        <f t="shared" si="1"/>
        <v>105247577</v>
      </c>
      <c r="G15" s="6">
        <f t="shared" si="1"/>
        <v>70937289</v>
      </c>
      <c r="H15" s="9">
        <f t="shared" si="1"/>
        <v>70937289</v>
      </c>
      <c r="I15" s="10">
        <f t="shared" si="1"/>
        <v>135125811</v>
      </c>
      <c r="J15" s="6">
        <f t="shared" si="1"/>
        <v>67484402</v>
      </c>
      <c r="K15" s="7">
        <f t="shared" si="1"/>
        <v>116759860</v>
      </c>
    </row>
    <row r="16" spans="1:11" ht="13.5" x14ac:dyDescent="0.25">
      <c r="A16" s="47" t="s">
        <v>31</v>
      </c>
      <c r="B16" s="48" t="s">
        <v>20</v>
      </c>
      <c r="C16" s="6">
        <v>8376599</v>
      </c>
      <c r="D16" s="6">
        <v>2694912</v>
      </c>
      <c r="E16" s="7">
        <v>6672599</v>
      </c>
      <c r="F16" s="8">
        <v>8207000</v>
      </c>
      <c r="G16" s="6">
        <v>26464872</v>
      </c>
      <c r="H16" s="9">
        <v>26464872</v>
      </c>
      <c r="I16" s="10">
        <v>9279000</v>
      </c>
      <c r="J16" s="6">
        <v>3955000</v>
      </c>
      <c r="K16" s="7">
        <v>4760000</v>
      </c>
    </row>
    <row r="17" spans="1:11" ht="13.5" x14ac:dyDescent="0.25">
      <c r="A17" s="47" t="s">
        <v>32</v>
      </c>
      <c r="B17" s="37" t="s">
        <v>20</v>
      </c>
      <c r="C17" s="16">
        <v>2622174</v>
      </c>
      <c r="D17" s="16">
        <v>1145278</v>
      </c>
      <c r="E17" s="17">
        <v>2230788</v>
      </c>
      <c r="F17" s="18">
        <v>3995000</v>
      </c>
      <c r="G17" s="16">
        <v>18590997</v>
      </c>
      <c r="H17" s="19">
        <v>18590997</v>
      </c>
      <c r="I17" s="20">
        <v>3235000</v>
      </c>
      <c r="J17" s="16">
        <v>2350000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10998773</v>
      </c>
      <c r="D18" s="21">
        <f t="shared" ref="D18:K18" si="2">SUM(D16:D17)</f>
        <v>3840190</v>
      </c>
      <c r="E18" s="22">
        <f t="shared" si="2"/>
        <v>8903387</v>
      </c>
      <c r="F18" s="23">
        <f t="shared" si="2"/>
        <v>12202000</v>
      </c>
      <c r="G18" s="21">
        <f t="shared" si="2"/>
        <v>45055869</v>
      </c>
      <c r="H18" s="24">
        <f t="shared" si="2"/>
        <v>45055869</v>
      </c>
      <c r="I18" s="25">
        <f t="shared" si="2"/>
        <v>12514000</v>
      </c>
      <c r="J18" s="21">
        <f t="shared" si="2"/>
        <v>6305000</v>
      </c>
      <c r="K18" s="22">
        <f t="shared" si="2"/>
        <v>4760000</v>
      </c>
    </row>
    <row r="19" spans="1:11" ht="13.5" x14ac:dyDescent="0.25">
      <c r="A19" s="49" t="s">
        <v>107</v>
      </c>
      <c r="B19" s="37" t="s">
        <v>20</v>
      </c>
      <c r="C19" s="6">
        <v>69527</v>
      </c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1063800</v>
      </c>
      <c r="D23" s="6">
        <v>1475116</v>
      </c>
      <c r="E23" s="7">
        <v>1436491</v>
      </c>
      <c r="F23" s="8">
        <v>850000</v>
      </c>
      <c r="G23" s="6">
        <v>1819845</v>
      </c>
      <c r="H23" s="9">
        <v>1819845</v>
      </c>
      <c r="I23" s="10">
        <v>17800000</v>
      </c>
      <c r="J23" s="6">
        <v>74210000</v>
      </c>
      <c r="K23" s="7">
        <v>710000</v>
      </c>
    </row>
    <row r="24" spans="1:11" ht="13.5" x14ac:dyDescent="0.25">
      <c r="A24" s="47" t="s">
        <v>38</v>
      </c>
      <c r="B24" s="37" t="s">
        <v>20</v>
      </c>
      <c r="C24" s="16">
        <v>215500</v>
      </c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1279300</v>
      </c>
      <c r="D25" s="21">
        <f t="shared" si="4"/>
        <v>1475116</v>
      </c>
      <c r="E25" s="22">
        <f t="shared" si="4"/>
        <v>1436491</v>
      </c>
      <c r="F25" s="23">
        <f t="shared" si="4"/>
        <v>850000</v>
      </c>
      <c r="G25" s="21">
        <f t="shared" si="4"/>
        <v>1819845</v>
      </c>
      <c r="H25" s="24">
        <f t="shared" si="4"/>
        <v>1819845</v>
      </c>
      <c r="I25" s="25">
        <f t="shared" si="4"/>
        <v>17800000</v>
      </c>
      <c r="J25" s="21">
        <f t="shared" si="4"/>
        <v>74210000</v>
      </c>
      <c r="K25" s="22">
        <f t="shared" si="4"/>
        <v>710000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>
        <v>167780</v>
      </c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</v>
      </c>
      <c r="D28" s="16"/>
      <c r="E28" s="17"/>
      <c r="F28" s="18">
        <v>4950000</v>
      </c>
      <c r="G28" s="16">
        <v>5050000</v>
      </c>
      <c r="H28" s="19">
        <v>5050000</v>
      </c>
      <c r="I28" s="20">
        <v>3400000</v>
      </c>
      <c r="J28" s="16">
        <v>1000000</v>
      </c>
      <c r="K28" s="17">
        <v>1000000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</v>
      </c>
      <c r="D29" s="6">
        <f t="shared" si="5"/>
        <v>0</v>
      </c>
      <c r="E29" s="7">
        <f t="shared" si="5"/>
        <v>167780</v>
      </c>
      <c r="F29" s="8">
        <f t="shared" si="5"/>
        <v>4950000</v>
      </c>
      <c r="G29" s="6">
        <f t="shared" si="5"/>
        <v>5050000</v>
      </c>
      <c r="H29" s="9">
        <f t="shared" si="5"/>
        <v>5050000</v>
      </c>
      <c r="I29" s="10">
        <f t="shared" si="5"/>
        <v>3400000</v>
      </c>
      <c r="J29" s="6">
        <f t="shared" si="5"/>
        <v>1000000</v>
      </c>
      <c r="K29" s="7">
        <f t="shared" si="5"/>
        <v>1000000</v>
      </c>
    </row>
    <row r="30" spans="1:11" ht="13.5" x14ac:dyDescent="0.25">
      <c r="A30" s="50" t="s">
        <v>43</v>
      </c>
      <c r="B30" s="37" t="s">
        <v>20</v>
      </c>
      <c r="C30" s="11">
        <v>1662521</v>
      </c>
      <c r="D30" s="11">
        <v>1376846</v>
      </c>
      <c r="E30" s="12">
        <v>2690069</v>
      </c>
      <c r="F30" s="13">
        <v>1343000</v>
      </c>
      <c r="G30" s="11">
        <v>2175960</v>
      </c>
      <c r="H30" s="14">
        <v>2175960</v>
      </c>
      <c r="I30" s="15">
        <v>2333059</v>
      </c>
      <c r="J30" s="11">
        <v>1334827</v>
      </c>
      <c r="K30" s="12">
        <v>1455272</v>
      </c>
    </row>
    <row r="31" spans="1:11" ht="13.5" x14ac:dyDescent="0.25">
      <c r="A31" s="49" t="s">
        <v>44</v>
      </c>
      <c r="B31" s="37" t="s">
        <v>20</v>
      </c>
      <c r="C31" s="6">
        <v>3050697</v>
      </c>
      <c r="D31" s="6">
        <v>1117134</v>
      </c>
      <c r="E31" s="7">
        <v>784623</v>
      </c>
      <c r="F31" s="8">
        <v>887150</v>
      </c>
      <c r="G31" s="6">
        <v>2096570</v>
      </c>
      <c r="H31" s="9">
        <v>2096570</v>
      </c>
      <c r="I31" s="10">
        <v>2505000</v>
      </c>
      <c r="J31" s="6">
        <v>1200300</v>
      </c>
      <c r="K31" s="7">
        <v>187900</v>
      </c>
    </row>
    <row r="32" spans="1:11" ht="13.5" x14ac:dyDescent="0.25">
      <c r="A32" s="49" t="s">
        <v>45</v>
      </c>
      <c r="B32" s="37" t="s">
        <v>20</v>
      </c>
      <c r="C32" s="6">
        <v>6873391</v>
      </c>
      <c r="D32" s="6">
        <v>5565345</v>
      </c>
      <c r="E32" s="7">
        <v>3340824</v>
      </c>
      <c r="F32" s="8">
        <v>5193000</v>
      </c>
      <c r="G32" s="6">
        <v>9413944</v>
      </c>
      <c r="H32" s="9">
        <v>9413944</v>
      </c>
      <c r="I32" s="10">
        <v>11227704</v>
      </c>
      <c r="J32" s="6">
        <v>3990970</v>
      </c>
      <c r="K32" s="7">
        <v>3235970</v>
      </c>
    </row>
    <row r="33" spans="1:11" ht="13.5" x14ac:dyDescent="0.25">
      <c r="A33" s="50" t="s">
        <v>46</v>
      </c>
      <c r="B33" s="48" t="s">
        <v>20</v>
      </c>
      <c r="C33" s="6">
        <v>12417074</v>
      </c>
      <c r="D33" s="6">
        <v>15019362</v>
      </c>
      <c r="E33" s="7">
        <v>11719368</v>
      </c>
      <c r="F33" s="8">
        <v>10450000</v>
      </c>
      <c r="G33" s="6">
        <v>12016000</v>
      </c>
      <c r="H33" s="9">
        <v>12016000</v>
      </c>
      <c r="I33" s="10">
        <v>15580000</v>
      </c>
      <c r="J33" s="6">
        <v>3550000</v>
      </c>
      <c r="K33" s="7">
        <v>9200000</v>
      </c>
    </row>
    <row r="34" spans="1:11" ht="13.5" x14ac:dyDescent="0.25">
      <c r="A34" s="49" t="s">
        <v>47</v>
      </c>
      <c r="B34" s="37" t="s">
        <v>20</v>
      </c>
      <c r="C34" s="6">
        <v>30000000</v>
      </c>
      <c r="D34" s="6">
        <v>2471588</v>
      </c>
      <c r="E34" s="7"/>
      <c r="F34" s="8">
        <v>2150000</v>
      </c>
      <c r="G34" s="6">
        <v>333312</v>
      </c>
      <c r="H34" s="9">
        <v>333312</v>
      </c>
      <c r="I34" s="10">
        <v>240000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11177647</v>
      </c>
      <c r="D37" s="38">
        <f t="shared" ref="D37:K37" si="6">D47+D50+D51+D54+D57+D58+SUM(D61:D67)</f>
        <v>34341975</v>
      </c>
      <c r="E37" s="39">
        <f t="shared" si="6"/>
        <v>31598946</v>
      </c>
      <c r="F37" s="40">
        <f t="shared" si="6"/>
        <v>22610500</v>
      </c>
      <c r="G37" s="38">
        <f t="shared" si="6"/>
        <v>12556467</v>
      </c>
      <c r="H37" s="41">
        <f t="shared" si="6"/>
        <v>12556467</v>
      </c>
      <c r="I37" s="42">
        <f t="shared" si="6"/>
        <v>70289362</v>
      </c>
      <c r="J37" s="38">
        <f t="shared" si="6"/>
        <v>34519258</v>
      </c>
      <c r="K37" s="39">
        <f t="shared" si="6"/>
        <v>40030014</v>
      </c>
    </row>
    <row r="38" spans="1:11" ht="13.5" x14ac:dyDescent="0.25">
      <c r="A38" s="44" t="s">
        <v>19</v>
      </c>
      <c r="B38" s="45" t="s">
        <v>20</v>
      </c>
      <c r="C38" s="6">
        <v>-3030347</v>
      </c>
      <c r="D38" s="6">
        <v>19287658</v>
      </c>
      <c r="E38" s="7">
        <v>12985265</v>
      </c>
      <c r="F38" s="8">
        <v>12450000</v>
      </c>
      <c r="G38" s="6">
        <v>260515</v>
      </c>
      <c r="H38" s="9">
        <v>260515</v>
      </c>
      <c r="I38" s="10">
        <v>29820000</v>
      </c>
      <c r="J38" s="6">
        <v>15900000</v>
      </c>
      <c r="K38" s="7">
        <v>15000000</v>
      </c>
    </row>
    <row r="39" spans="1:11" ht="13.5" x14ac:dyDescent="0.25">
      <c r="A39" s="44" t="s">
        <v>21</v>
      </c>
      <c r="B39" s="45" t="s">
        <v>20</v>
      </c>
      <c r="C39" s="6">
        <v>4403280</v>
      </c>
      <c r="D39" s="6"/>
      <c r="E39" s="7">
        <v>739751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568747</v>
      </c>
      <c r="D40" s="6">
        <v>555187</v>
      </c>
      <c r="E40" s="7">
        <v>1427903</v>
      </c>
      <c r="F40" s="8">
        <v>1100000</v>
      </c>
      <c r="G40" s="6">
        <v>1100000</v>
      </c>
      <c r="H40" s="9">
        <v>1100000</v>
      </c>
      <c r="I40" s="10">
        <v>800000</v>
      </c>
      <c r="J40" s="6">
        <v>2200000</v>
      </c>
      <c r="K40" s="7">
        <v>1600000</v>
      </c>
    </row>
    <row r="41" spans="1:11" ht="13.5" x14ac:dyDescent="0.25">
      <c r="A41" s="44" t="s">
        <v>23</v>
      </c>
      <c r="B41" s="45" t="s">
        <v>20</v>
      </c>
      <c r="C41" s="6">
        <v>7088936</v>
      </c>
      <c r="D41" s="6">
        <v>4421809</v>
      </c>
      <c r="E41" s="7">
        <v>9220804</v>
      </c>
      <c r="F41" s="8">
        <v>4000000</v>
      </c>
      <c r="G41" s="6">
        <v>2781748</v>
      </c>
      <c r="H41" s="9">
        <v>2781748</v>
      </c>
      <c r="I41" s="10">
        <v>14719064</v>
      </c>
      <c r="J41" s="6">
        <v>4200000</v>
      </c>
      <c r="K41" s="7">
        <v>7700000</v>
      </c>
    </row>
    <row r="42" spans="1:11" ht="13.5" x14ac:dyDescent="0.25">
      <c r="A42" s="44" t="s">
        <v>24</v>
      </c>
      <c r="B42" s="45" t="s">
        <v>20</v>
      </c>
      <c r="C42" s="6"/>
      <c r="D42" s="6">
        <v>87009</v>
      </c>
      <c r="E42" s="7">
        <v>510593</v>
      </c>
      <c r="F42" s="8"/>
      <c r="G42" s="6">
        <v>1651550</v>
      </c>
      <c r="H42" s="9">
        <v>1651550</v>
      </c>
      <c r="I42" s="10">
        <v>19668228</v>
      </c>
      <c r="J42" s="6">
        <v>4000000</v>
      </c>
      <c r="K42" s="7">
        <v>7500000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9030616</v>
      </c>
      <c r="D47" s="6">
        <f t="shared" ref="D47:K47" si="7">SUM(D38:D46)</f>
        <v>24351663</v>
      </c>
      <c r="E47" s="7">
        <f t="shared" si="7"/>
        <v>24884316</v>
      </c>
      <c r="F47" s="8">
        <f t="shared" si="7"/>
        <v>17550000</v>
      </c>
      <c r="G47" s="6">
        <f t="shared" si="7"/>
        <v>5793813</v>
      </c>
      <c r="H47" s="9">
        <f t="shared" si="7"/>
        <v>5793813</v>
      </c>
      <c r="I47" s="10">
        <f t="shared" si="7"/>
        <v>65007292</v>
      </c>
      <c r="J47" s="6">
        <f t="shared" si="7"/>
        <v>26300000</v>
      </c>
      <c r="K47" s="7">
        <f t="shared" si="7"/>
        <v>31800000</v>
      </c>
    </row>
    <row r="48" spans="1:11" ht="13.5" x14ac:dyDescent="0.25">
      <c r="A48" s="47" t="s">
        <v>31</v>
      </c>
      <c r="B48" s="48" t="s">
        <v>20</v>
      </c>
      <c r="C48" s="6"/>
      <c r="D48" s="6">
        <v>6450806</v>
      </c>
      <c r="E48" s="7">
        <v>2901888</v>
      </c>
      <c r="F48" s="8">
        <v>60500</v>
      </c>
      <c r="G48" s="6">
        <v>60500</v>
      </c>
      <c r="H48" s="9">
        <v>60500</v>
      </c>
      <c r="I48" s="10"/>
      <c r="J48" s="6">
        <v>850000</v>
      </c>
      <c r="K48" s="7"/>
    </row>
    <row r="49" spans="1:11" ht="13.5" x14ac:dyDescent="0.25">
      <c r="A49" s="47" t="s">
        <v>32</v>
      </c>
      <c r="B49" s="37" t="s">
        <v>20</v>
      </c>
      <c r="C49" s="16">
        <v>47194</v>
      </c>
      <c r="D49" s="16">
        <v>707819</v>
      </c>
      <c r="E49" s="17">
        <v>43824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47194</v>
      </c>
      <c r="D50" s="21">
        <f t="shared" si="8"/>
        <v>7158625</v>
      </c>
      <c r="E50" s="22">
        <f t="shared" si="8"/>
        <v>2945712</v>
      </c>
      <c r="F50" s="23">
        <f t="shared" si="8"/>
        <v>60500</v>
      </c>
      <c r="G50" s="21">
        <f t="shared" si="8"/>
        <v>60500</v>
      </c>
      <c r="H50" s="24">
        <f t="shared" si="8"/>
        <v>60500</v>
      </c>
      <c r="I50" s="25">
        <f t="shared" si="8"/>
        <v>0</v>
      </c>
      <c r="J50" s="21">
        <f t="shared" si="8"/>
        <v>850000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-91424</v>
      </c>
      <c r="D55" s="6">
        <v>495222</v>
      </c>
      <c r="E55" s="7">
        <v>1064763</v>
      </c>
      <c r="F55" s="8">
        <v>800000</v>
      </c>
      <c r="G55" s="6">
        <v>2502154</v>
      </c>
      <c r="H55" s="9">
        <v>2502154</v>
      </c>
      <c r="I55" s="10">
        <v>1339374</v>
      </c>
      <c r="J55" s="6">
        <v>3190000</v>
      </c>
      <c r="K55" s="7">
        <v>3800000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108</v>
      </c>
      <c r="B57" s="37" t="s">
        <v>30</v>
      </c>
      <c r="C57" s="21">
        <f t="shared" ref="C57:K57" si="10">SUM(C55:C56)</f>
        <v>-91424</v>
      </c>
      <c r="D57" s="21">
        <f t="shared" si="10"/>
        <v>495222</v>
      </c>
      <c r="E57" s="22">
        <f t="shared" si="10"/>
        <v>1064763</v>
      </c>
      <c r="F57" s="23">
        <f t="shared" si="10"/>
        <v>800000</v>
      </c>
      <c r="G57" s="21">
        <f t="shared" si="10"/>
        <v>2502154</v>
      </c>
      <c r="H57" s="24">
        <f t="shared" si="10"/>
        <v>2502154</v>
      </c>
      <c r="I57" s="25">
        <f t="shared" si="10"/>
        <v>1339374</v>
      </c>
      <c r="J57" s="21">
        <f t="shared" si="10"/>
        <v>3190000</v>
      </c>
      <c r="K57" s="22">
        <f t="shared" si="10"/>
        <v>3800000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2191261</v>
      </c>
      <c r="D60" s="16">
        <v>2336465</v>
      </c>
      <c r="E60" s="17">
        <v>2704155</v>
      </c>
      <c r="F60" s="18">
        <v>4200000</v>
      </c>
      <c r="G60" s="16">
        <v>4200000</v>
      </c>
      <c r="H60" s="19">
        <v>4200000</v>
      </c>
      <c r="I60" s="20">
        <v>3942696</v>
      </c>
      <c r="J60" s="16">
        <v>4179258</v>
      </c>
      <c r="K60" s="17">
        <v>4430014</v>
      </c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2191261</v>
      </c>
      <c r="D61" s="6">
        <f t="shared" si="11"/>
        <v>2336465</v>
      </c>
      <c r="E61" s="7">
        <f t="shared" si="11"/>
        <v>2704155</v>
      </c>
      <c r="F61" s="8">
        <f t="shared" si="11"/>
        <v>4200000</v>
      </c>
      <c r="G61" s="6">
        <f t="shared" si="11"/>
        <v>4200000</v>
      </c>
      <c r="H61" s="9">
        <f t="shared" si="11"/>
        <v>4200000</v>
      </c>
      <c r="I61" s="10">
        <f t="shared" si="11"/>
        <v>3942696</v>
      </c>
      <c r="J61" s="6">
        <f t="shared" si="11"/>
        <v>4179258</v>
      </c>
      <c r="K61" s="7">
        <f t="shared" si="11"/>
        <v>4430014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-25221801</v>
      </c>
      <c r="D69" s="38">
        <f t="shared" ref="D69:K69" si="12">D79+D82+D83+D86+D89+D90+SUM(D93:D99)</f>
        <v>28648597</v>
      </c>
      <c r="E69" s="39">
        <f t="shared" si="12"/>
        <v>33420622</v>
      </c>
      <c r="F69" s="40">
        <f t="shared" si="12"/>
        <v>103258577</v>
      </c>
      <c r="G69" s="38">
        <f t="shared" si="12"/>
        <v>64100926</v>
      </c>
      <c r="H69" s="41">
        <f t="shared" si="12"/>
        <v>64100926</v>
      </c>
      <c r="I69" s="42">
        <f t="shared" si="12"/>
        <v>98557840</v>
      </c>
      <c r="J69" s="38">
        <f t="shared" si="12"/>
        <v>46527451</v>
      </c>
      <c r="K69" s="39">
        <f t="shared" si="12"/>
        <v>58818779</v>
      </c>
    </row>
    <row r="70" spans="1:11" ht="13.5" x14ac:dyDescent="0.25">
      <c r="A70" s="44" t="s">
        <v>19</v>
      </c>
      <c r="B70" s="45" t="s">
        <v>20</v>
      </c>
      <c r="C70" s="6">
        <v>11664977</v>
      </c>
      <c r="D70" s="6">
        <v>1315451</v>
      </c>
      <c r="E70" s="7">
        <v>672307</v>
      </c>
      <c r="F70" s="8">
        <v>17082870</v>
      </c>
      <c r="G70" s="6">
        <v>8985454</v>
      </c>
      <c r="H70" s="9">
        <v>8985454</v>
      </c>
      <c r="I70" s="10">
        <v>18177209</v>
      </c>
      <c r="J70" s="6"/>
      <c r="K70" s="7">
        <v>5000000</v>
      </c>
    </row>
    <row r="71" spans="1:11" ht="13.5" x14ac:dyDescent="0.25">
      <c r="A71" s="44" t="s">
        <v>21</v>
      </c>
      <c r="B71" s="45" t="s">
        <v>20</v>
      </c>
      <c r="C71" s="6">
        <v>-1132416</v>
      </c>
      <c r="D71" s="6">
        <v>3205262</v>
      </c>
      <c r="E71" s="7"/>
      <c r="F71" s="8"/>
      <c r="G71" s="6"/>
      <c r="H71" s="9"/>
      <c r="I71" s="10"/>
      <c r="J71" s="6">
        <v>1754847</v>
      </c>
      <c r="K71" s="7">
        <v>3000000</v>
      </c>
    </row>
    <row r="72" spans="1:11" ht="13.5" x14ac:dyDescent="0.25">
      <c r="A72" s="44" t="s">
        <v>22</v>
      </c>
      <c r="B72" s="45" t="s">
        <v>20</v>
      </c>
      <c r="C72" s="6">
        <v>1198997</v>
      </c>
      <c r="D72" s="6">
        <v>2542000</v>
      </c>
      <c r="E72" s="7">
        <v>2525223</v>
      </c>
      <c r="F72" s="8">
        <v>6540000</v>
      </c>
      <c r="G72" s="6">
        <v>2052158</v>
      </c>
      <c r="H72" s="9">
        <v>2052158</v>
      </c>
      <c r="I72" s="10">
        <v>5540000</v>
      </c>
      <c r="J72" s="6">
        <v>6540000</v>
      </c>
      <c r="K72" s="7">
        <v>9800000</v>
      </c>
    </row>
    <row r="73" spans="1:11" ht="13.5" x14ac:dyDescent="0.25">
      <c r="A73" s="44" t="s">
        <v>23</v>
      </c>
      <c r="B73" s="45" t="s">
        <v>20</v>
      </c>
      <c r="C73" s="6">
        <v>-28446023</v>
      </c>
      <c r="D73" s="6">
        <v>1421792</v>
      </c>
      <c r="E73" s="7">
        <v>5207140</v>
      </c>
      <c r="F73" s="8">
        <v>25818012</v>
      </c>
      <c r="G73" s="6">
        <v>17299703</v>
      </c>
      <c r="H73" s="9">
        <v>17299703</v>
      </c>
      <c r="I73" s="10">
        <v>7800000</v>
      </c>
      <c r="J73" s="6">
        <v>1000000</v>
      </c>
      <c r="K73" s="7">
        <v>10000000</v>
      </c>
    </row>
    <row r="74" spans="1:11" ht="13.5" x14ac:dyDescent="0.25">
      <c r="A74" s="44" t="s">
        <v>24</v>
      </c>
      <c r="B74" s="45" t="s">
        <v>20</v>
      </c>
      <c r="C74" s="6">
        <v>-10943768</v>
      </c>
      <c r="D74" s="6">
        <v>17957393</v>
      </c>
      <c r="E74" s="7">
        <v>11847796</v>
      </c>
      <c r="F74" s="8">
        <v>31766657</v>
      </c>
      <c r="G74" s="6">
        <v>8873748</v>
      </c>
      <c r="H74" s="9">
        <v>8873748</v>
      </c>
      <c r="I74" s="10">
        <v>48485926</v>
      </c>
      <c r="J74" s="6">
        <v>34372604</v>
      </c>
      <c r="K74" s="7">
        <v>28320179</v>
      </c>
    </row>
    <row r="75" spans="1:11" ht="13.5" x14ac:dyDescent="0.25">
      <c r="A75" s="44" t="s">
        <v>25</v>
      </c>
      <c r="B75" s="45" t="s">
        <v>20</v>
      </c>
      <c r="C75" s="6">
        <v>-4810142</v>
      </c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>
        <v>2000000</v>
      </c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-32468375</v>
      </c>
      <c r="D79" s="6">
        <f t="shared" ref="D79:K79" si="13">SUM(D70:D78)</f>
        <v>26441898</v>
      </c>
      <c r="E79" s="7">
        <f t="shared" si="13"/>
        <v>20252466</v>
      </c>
      <c r="F79" s="8">
        <f t="shared" si="13"/>
        <v>83207539</v>
      </c>
      <c r="G79" s="6">
        <f t="shared" si="13"/>
        <v>37211063</v>
      </c>
      <c r="H79" s="9">
        <f t="shared" si="13"/>
        <v>37211063</v>
      </c>
      <c r="I79" s="10">
        <f t="shared" si="13"/>
        <v>80003135</v>
      </c>
      <c r="J79" s="6">
        <f t="shared" si="13"/>
        <v>43667451</v>
      </c>
      <c r="K79" s="7">
        <f t="shared" si="13"/>
        <v>56120179</v>
      </c>
    </row>
    <row r="80" spans="1:11" ht="13.5" x14ac:dyDescent="0.25">
      <c r="A80" s="47" t="s">
        <v>31</v>
      </c>
      <c r="B80" s="48" t="s">
        <v>20</v>
      </c>
      <c r="C80" s="6">
        <v>372703</v>
      </c>
      <c r="D80" s="6">
        <v>857512</v>
      </c>
      <c r="E80" s="7">
        <v>1263901</v>
      </c>
      <c r="F80" s="8">
        <v>13016038</v>
      </c>
      <c r="G80" s="6">
        <v>16329404</v>
      </c>
      <c r="H80" s="9">
        <v>16329404</v>
      </c>
      <c r="I80" s="10">
        <v>12045154</v>
      </c>
      <c r="J80" s="6">
        <v>450000</v>
      </c>
      <c r="K80" s="7">
        <v>1400000</v>
      </c>
    </row>
    <row r="81" spans="1:11" ht="13.5" x14ac:dyDescent="0.25">
      <c r="A81" s="47" t="s">
        <v>32</v>
      </c>
      <c r="B81" s="37" t="s">
        <v>20</v>
      </c>
      <c r="C81" s="16">
        <v>1746211</v>
      </c>
      <c r="D81" s="16">
        <v>524330</v>
      </c>
      <c r="E81" s="17">
        <v>2634787</v>
      </c>
      <c r="F81" s="18">
        <v>2235000</v>
      </c>
      <c r="G81" s="16">
        <v>5620040</v>
      </c>
      <c r="H81" s="19">
        <v>5620040</v>
      </c>
      <c r="I81" s="20">
        <v>470000</v>
      </c>
      <c r="J81" s="16">
        <v>350000</v>
      </c>
      <c r="K81" s="17">
        <v>175000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2118914</v>
      </c>
      <c r="D82" s="21">
        <f t="shared" si="14"/>
        <v>1381842</v>
      </c>
      <c r="E82" s="22">
        <f t="shared" si="14"/>
        <v>3898688</v>
      </c>
      <c r="F82" s="23">
        <f t="shared" si="14"/>
        <v>15251038</v>
      </c>
      <c r="G82" s="21">
        <f t="shared" si="14"/>
        <v>21949444</v>
      </c>
      <c r="H82" s="24">
        <f t="shared" si="14"/>
        <v>21949444</v>
      </c>
      <c r="I82" s="25">
        <f t="shared" si="14"/>
        <v>12515154</v>
      </c>
      <c r="J82" s="21">
        <f t="shared" si="14"/>
        <v>800000</v>
      </c>
      <c r="K82" s="22">
        <f t="shared" si="14"/>
        <v>1575000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4671459</v>
      </c>
      <c r="D87" s="6">
        <v>391403</v>
      </c>
      <c r="E87" s="7">
        <v>3579446</v>
      </c>
      <c r="F87" s="8">
        <v>4300000</v>
      </c>
      <c r="G87" s="6">
        <v>4440419</v>
      </c>
      <c r="H87" s="9">
        <v>4440419</v>
      </c>
      <c r="I87" s="10">
        <v>4979551</v>
      </c>
      <c r="J87" s="6">
        <v>1000000</v>
      </c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4671459</v>
      </c>
      <c r="D89" s="21">
        <f t="shared" si="16"/>
        <v>391403</v>
      </c>
      <c r="E89" s="22">
        <f t="shared" si="16"/>
        <v>3579446</v>
      </c>
      <c r="F89" s="23">
        <f t="shared" si="16"/>
        <v>4300000</v>
      </c>
      <c r="G89" s="21">
        <f t="shared" si="16"/>
        <v>4440419</v>
      </c>
      <c r="H89" s="24">
        <f t="shared" si="16"/>
        <v>4440419</v>
      </c>
      <c r="I89" s="25">
        <f t="shared" si="16"/>
        <v>4979551</v>
      </c>
      <c r="J89" s="21">
        <f t="shared" si="16"/>
        <v>1000000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456201</v>
      </c>
      <c r="D94" s="11">
        <v>433454</v>
      </c>
      <c r="E94" s="12">
        <v>5690022</v>
      </c>
      <c r="F94" s="13">
        <v>500000</v>
      </c>
      <c r="G94" s="11">
        <v>500000</v>
      </c>
      <c r="H94" s="14">
        <v>500000</v>
      </c>
      <c r="I94" s="15">
        <v>1060000</v>
      </c>
      <c r="J94" s="11">
        <v>1060000</v>
      </c>
      <c r="K94" s="12">
        <v>1123600</v>
      </c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96130126</v>
      </c>
      <c r="D101" s="38">
        <f t="shared" ref="D101:K101" si="18">D111+D114+D115+D118+D121+D122+SUM(D125:D131)</f>
        <v>189349123</v>
      </c>
      <c r="E101" s="39">
        <f t="shared" si="18"/>
        <v>221551066</v>
      </c>
      <c r="F101" s="40">
        <f t="shared" si="18"/>
        <v>269141804</v>
      </c>
      <c r="G101" s="38">
        <f t="shared" si="18"/>
        <v>225556182</v>
      </c>
      <c r="H101" s="41">
        <f t="shared" si="18"/>
        <v>225556182</v>
      </c>
      <c r="I101" s="42">
        <f t="shared" si="18"/>
        <v>369572776</v>
      </c>
      <c r="J101" s="38">
        <f t="shared" si="18"/>
        <v>240122208</v>
      </c>
      <c r="K101" s="39">
        <f t="shared" si="18"/>
        <v>236157795</v>
      </c>
    </row>
    <row r="102" spans="1:11" ht="13.5" x14ac:dyDescent="0.25">
      <c r="A102" s="44" t="s">
        <v>19</v>
      </c>
      <c r="B102" s="45" t="s">
        <v>20</v>
      </c>
      <c r="C102" s="6">
        <v>9244143</v>
      </c>
      <c r="D102" s="6">
        <v>32031467</v>
      </c>
      <c r="E102" s="7">
        <v>40420989</v>
      </c>
      <c r="F102" s="8">
        <v>71351826</v>
      </c>
      <c r="G102" s="6">
        <v>30734690</v>
      </c>
      <c r="H102" s="9">
        <v>30734690</v>
      </c>
      <c r="I102" s="10">
        <v>98659798</v>
      </c>
      <c r="J102" s="6">
        <v>24258480</v>
      </c>
      <c r="K102" s="7">
        <v>50526332</v>
      </c>
    </row>
    <row r="103" spans="1:11" ht="13.5" x14ac:dyDescent="0.25">
      <c r="A103" s="44" t="s">
        <v>21</v>
      </c>
      <c r="B103" s="45" t="s">
        <v>20</v>
      </c>
      <c r="C103" s="6">
        <v>1509593</v>
      </c>
      <c r="D103" s="6">
        <v>7566118</v>
      </c>
      <c r="E103" s="7">
        <v>8515025</v>
      </c>
      <c r="F103" s="8">
        <v>5200867</v>
      </c>
      <c r="G103" s="6">
        <v>3303217</v>
      </c>
      <c r="H103" s="9">
        <v>3303217</v>
      </c>
      <c r="I103" s="10">
        <v>8546510</v>
      </c>
      <c r="J103" s="6">
        <v>3111795</v>
      </c>
      <c r="K103" s="7">
        <v>7725168</v>
      </c>
    </row>
    <row r="104" spans="1:11" ht="13.5" x14ac:dyDescent="0.25">
      <c r="A104" s="44" t="s">
        <v>22</v>
      </c>
      <c r="B104" s="45" t="s">
        <v>20</v>
      </c>
      <c r="C104" s="6">
        <v>-7414282</v>
      </c>
      <c r="D104" s="6">
        <v>13813884</v>
      </c>
      <c r="E104" s="7">
        <v>24594393</v>
      </c>
      <c r="F104" s="8">
        <v>32777867</v>
      </c>
      <c r="G104" s="6">
        <v>20382641</v>
      </c>
      <c r="H104" s="9">
        <v>20382641</v>
      </c>
      <c r="I104" s="10">
        <v>25605038</v>
      </c>
      <c r="J104" s="6">
        <v>28693106</v>
      </c>
      <c r="K104" s="7">
        <v>34812107</v>
      </c>
    </row>
    <row r="105" spans="1:11" ht="13.5" x14ac:dyDescent="0.25">
      <c r="A105" s="44" t="s">
        <v>23</v>
      </c>
      <c r="B105" s="45" t="s">
        <v>20</v>
      </c>
      <c r="C105" s="6">
        <v>37357192</v>
      </c>
      <c r="D105" s="6">
        <v>24064772</v>
      </c>
      <c r="E105" s="7">
        <v>44767391</v>
      </c>
      <c r="F105" s="8">
        <v>55258413</v>
      </c>
      <c r="G105" s="6">
        <v>40670072</v>
      </c>
      <c r="H105" s="9">
        <v>40670072</v>
      </c>
      <c r="I105" s="10">
        <v>55362854</v>
      </c>
      <c r="J105" s="6">
        <v>17556116</v>
      </c>
      <c r="K105" s="7">
        <v>30815256</v>
      </c>
    </row>
    <row r="106" spans="1:11" ht="13.5" x14ac:dyDescent="0.25">
      <c r="A106" s="44" t="s">
        <v>24</v>
      </c>
      <c r="B106" s="45" t="s">
        <v>20</v>
      </c>
      <c r="C106" s="6">
        <v>-25101192</v>
      </c>
      <c r="D106" s="6">
        <v>25232541</v>
      </c>
      <c r="E106" s="7">
        <v>17037352</v>
      </c>
      <c r="F106" s="8">
        <v>35816143</v>
      </c>
      <c r="G106" s="6">
        <v>16752937</v>
      </c>
      <c r="H106" s="9">
        <v>16752937</v>
      </c>
      <c r="I106" s="10">
        <v>82862038</v>
      </c>
      <c r="J106" s="6">
        <v>62832356</v>
      </c>
      <c r="K106" s="7">
        <v>80801176</v>
      </c>
    </row>
    <row r="107" spans="1:11" ht="13.5" x14ac:dyDescent="0.25">
      <c r="A107" s="44" t="s">
        <v>25</v>
      </c>
      <c r="B107" s="45" t="s">
        <v>20</v>
      </c>
      <c r="C107" s="6">
        <v>4789783</v>
      </c>
      <c r="D107" s="6">
        <v>43577749</v>
      </c>
      <c r="E107" s="7">
        <v>37290588</v>
      </c>
      <c r="F107" s="8">
        <v>1600000</v>
      </c>
      <c r="G107" s="6">
        <v>1720667</v>
      </c>
      <c r="H107" s="9">
        <v>1720667</v>
      </c>
      <c r="I107" s="10">
        <v>4100000</v>
      </c>
      <c r="J107" s="6">
        <v>1000000</v>
      </c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>
        <v>4000000</v>
      </c>
      <c r="G110" s="16">
        <v>377941</v>
      </c>
      <c r="H110" s="19">
        <v>377941</v>
      </c>
      <c r="I110" s="20">
        <v>5000000</v>
      </c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20385237</v>
      </c>
      <c r="D111" s="6">
        <f t="shared" ref="D111:K111" si="19">SUM(D102:D110)</f>
        <v>146286531</v>
      </c>
      <c r="E111" s="7">
        <f t="shared" si="19"/>
        <v>172625738</v>
      </c>
      <c r="F111" s="8">
        <f t="shared" si="19"/>
        <v>206005116</v>
      </c>
      <c r="G111" s="6">
        <f t="shared" si="19"/>
        <v>113942165</v>
      </c>
      <c r="H111" s="9">
        <f t="shared" si="19"/>
        <v>113942165</v>
      </c>
      <c r="I111" s="10">
        <f t="shared" si="19"/>
        <v>280136238</v>
      </c>
      <c r="J111" s="6">
        <f t="shared" si="19"/>
        <v>137451853</v>
      </c>
      <c r="K111" s="7">
        <f t="shared" si="19"/>
        <v>204680039</v>
      </c>
    </row>
    <row r="112" spans="1:11" ht="13.5" x14ac:dyDescent="0.25">
      <c r="A112" s="47" t="s">
        <v>31</v>
      </c>
      <c r="B112" s="48" t="s">
        <v>20</v>
      </c>
      <c r="C112" s="6">
        <v>8749302</v>
      </c>
      <c r="D112" s="6">
        <v>10003230</v>
      </c>
      <c r="E112" s="7">
        <v>10838388</v>
      </c>
      <c r="F112" s="8">
        <v>21283538</v>
      </c>
      <c r="G112" s="6">
        <v>42854776</v>
      </c>
      <c r="H112" s="9">
        <v>42854776</v>
      </c>
      <c r="I112" s="10">
        <v>21324154</v>
      </c>
      <c r="J112" s="6">
        <v>5255000</v>
      </c>
      <c r="K112" s="7">
        <v>6160000</v>
      </c>
    </row>
    <row r="113" spans="1:11" ht="13.5" x14ac:dyDescent="0.25">
      <c r="A113" s="47" t="s">
        <v>32</v>
      </c>
      <c r="B113" s="37" t="s">
        <v>20</v>
      </c>
      <c r="C113" s="16">
        <v>4415579</v>
      </c>
      <c r="D113" s="16">
        <v>2377427</v>
      </c>
      <c r="E113" s="17">
        <v>4909399</v>
      </c>
      <c r="F113" s="18">
        <v>6230000</v>
      </c>
      <c r="G113" s="16">
        <v>24211037</v>
      </c>
      <c r="H113" s="19">
        <v>24211037</v>
      </c>
      <c r="I113" s="20">
        <v>3705000</v>
      </c>
      <c r="J113" s="16">
        <v>2700000</v>
      </c>
      <c r="K113" s="17">
        <v>175000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13164881</v>
      </c>
      <c r="D114" s="21">
        <f t="shared" si="20"/>
        <v>12380657</v>
      </c>
      <c r="E114" s="22">
        <f t="shared" si="20"/>
        <v>15747787</v>
      </c>
      <c r="F114" s="23">
        <f t="shared" si="20"/>
        <v>27513538</v>
      </c>
      <c r="G114" s="21">
        <f t="shared" si="20"/>
        <v>67065813</v>
      </c>
      <c r="H114" s="24">
        <f t="shared" si="20"/>
        <v>67065813</v>
      </c>
      <c r="I114" s="25">
        <f t="shared" si="20"/>
        <v>25029154</v>
      </c>
      <c r="J114" s="21">
        <f t="shared" si="20"/>
        <v>7955000</v>
      </c>
      <c r="K114" s="22">
        <f t="shared" si="20"/>
        <v>6335000</v>
      </c>
    </row>
    <row r="115" spans="1:11" ht="13.5" x14ac:dyDescent="0.25">
      <c r="A115" s="49" t="s">
        <v>107</v>
      </c>
      <c r="B115" s="37" t="s">
        <v>20</v>
      </c>
      <c r="C115" s="6">
        <v>69527</v>
      </c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5643835</v>
      </c>
      <c r="D119" s="6">
        <v>2361741</v>
      </c>
      <c r="E119" s="7">
        <v>6080700</v>
      </c>
      <c r="F119" s="8">
        <v>5950000</v>
      </c>
      <c r="G119" s="6">
        <v>8762418</v>
      </c>
      <c r="H119" s="9">
        <v>8762418</v>
      </c>
      <c r="I119" s="10">
        <v>24118925</v>
      </c>
      <c r="J119" s="6">
        <v>78400000</v>
      </c>
      <c r="K119" s="7">
        <v>4510000</v>
      </c>
    </row>
    <row r="120" spans="1:11" ht="13.5" x14ac:dyDescent="0.25">
      <c r="A120" s="47" t="s">
        <v>38</v>
      </c>
      <c r="B120" s="37" t="s">
        <v>20</v>
      </c>
      <c r="C120" s="16">
        <v>215500</v>
      </c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5859335</v>
      </c>
      <c r="D121" s="21">
        <f t="shared" si="22"/>
        <v>2361741</v>
      </c>
      <c r="E121" s="22">
        <f t="shared" si="22"/>
        <v>6080700</v>
      </c>
      <c r="F121" s="23">
        <f t="shared" si="22"/>
        <v>5950000</v>
      </c>
      <c r="G121" s="21">
        <f t="shared" si="22"/>
        <v>8762418</v>
      </c>
      <c r="H121" s="24">
        <f t="shared" si="22"/>
        <v>8762418</v>
      </c>
      <c r="I121" s="25">
        <f t="shared" si="22"/>
        <v>24118925</v>
      </c>
      <c r="J121" s="21">
        <f t="shared" si="22"/>
        <v>78400000</v>
      </c>
      <c r="K121" s="22">
        <f t="shared" si="22"/>
        <v>4510000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>
        <v>167780</v>
      </c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2191262</v>
      </c>
      <c r="D124" s="16">
        <v>2336465</v>
      </c>
      <c r="E124" s="17">
        <v>2704155</v>
      </c>
      <c r="F124" s="18">
        <v>9150000</v>
      </c>
      <c r="G124" s="16">
        <v>9250000</v>
      </c>
      <c r="H124" s="19">
        <v>9250000</v>
      </c>
      <c r="I124" s="20">
        <v>7342696</v>
      </c>
      <c r="J124" s="16">
        <v>5179258</v>
      </c>
      <c r="K124" s="17">
        <v>5430014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2191262</v>
      </c>
      <c r="D125" s="6">
        <f t="shared" si="23"/>
        <v>2336465</v>
      </c>
      <c r="E125" s="7">
        <f t="shared" si="23"/>
        <v>2871935</v>
      </c>
      <c r="F125" s="8">
        <f t="shared" si="23"/>
        <v>9150000</v>
      </c>
      <c r="G125" s="6">
        <f t="shared" si="23"/>
        <v>9250000</v>
      </c>
      <c r="H125" s="9">
        <f t="shared" si="23"/>
        <v>9250000</v>
      </c>
      <c r="I125" s="10">
        <f t="shared" si="23"/>
        <v>7342696</v>
      </c>
      <c r="J125" s="6">
        <f t="shared" si="23"/>
        <v>5179258</v>
      </c>
      <c r="K125" s="7">
        <f t="shared" si="23"/>
        <v>5430014</v>
      </c>
    </row>
    <row r="126" spans="1:11" ht="13.5" x14ac:dyDescent="0.25">
      <c r="A126" s="50" t="s">
        <v>43</v>
      </c>
      <c r="B126" s="37" t="s">
        <v>20</v>
      </c>
      <c r="C126" s="11">
        <v>2118722</v>
      </c>
      <c r="D126" s="11">
        <v>1810300</v>
      </c>
      <c r="E126" s="12">
        <v>8380091</v>
      </c>
      <c r="F126" s="13">
        <v>1843000</v>
      </c>
      <c r="G126" s="11">
        <v>2675960</v>
      </c>
      <c r="H126" s="14">
        <v>2675960</v>
      </c>
      <c r="I126" s="15">
        <v>3393059</v>
      </c>
      <c r="J126" s="11">
        <v>2394827</v>
      </c>
      <c r="K126" s="12">
        <v>2578872</v>
      </c>
    </row>
    <row r="127" spans="1:11" ht="13.5" x14ac:dyDescent="0.25">
      <c r="A127" s="49" t="s">
        <v>44</v>
      </c>
      <c r="B127" s="37" t="s">
        <v>20</v>
      </c>
      <c r="C127" s="6">
        <v>3050697</v>
      </c>
      <c r="D127" s="6">
        <v>1117134</v>
      </c>
      <c r="E127" s="7">
        <v>784623</v>
      </c>
      <c r="F127" s="8">
        <v>887150</v>
      </c>
      <c r="G127" s="6">
        <v>2096570</v>
      </c>
      <c r="H127" s="9">
        <v>2096570</v>
      </c>
      <c r="I127" s="10">
        <v>2505000</v>
      </c>
      <c r="J127" s="6">
        <v>1200300</v>
      </c>
      <c r="K127" s="7">
        <v>187900</v>
      </c>
    </row>
    <row r="128" spans="1:11" ht="13.5" x14ac:dyDescent="0.25">
      <c r="A128" s="49" t="s">
        <v>45</v>
      </c>
      <c r="B128" s="37" t="s">
        <v>20</v>
      </c>
      <c r="C128" s="6">
        <v>6873391</v>
      </c>
      <c r="D128" s="6">
        <v>5565345</v>
      </c>
      <c r="E128" s="7">
        <v>3340824</v>
      </c>
      <c r="F128" s="8">
        <v>5193000</v>
      </c>
      <c r="G128" s="6">
        <v>9413944</v>
      </c>
      <c r="H128" s="9">
        <v>9413944</v>
      </c>
      <c r="I128" s="10">
        <v>11227704</v>
      </c>
      <c r="J128" s="6">
        <v>3990970</v>
      </c>
      <c r="K128" s="7">
        <v>3235970</v>
      </c>
    </row>
    <row r="129" spans="1:11" ht="13.5" x14ac:dyDescent="0.25">
      <c r="A129" s="50" t="s">
        <v>46</v>
      </c>
      <c r="B129" s="48" t="s">
        <v>20</v>
      </c>
      <c r="C129" s="6">
        <v>12417074</v>
      </c>
      <c r="D129" s="6">
        <v>15019362</v>
      </c>
      <c r="E129" s="7">
        <v>11719368</v>
      </c>
      <c r="F129" s="8">
        <v>10450000</v>
      </c>
      <c r="G129" s="6">
        <v>12016000</v>
      </c>
      <c r="H129" s="9">
        <v>12016000</v>
      </c>
      <c r="I129" s="10">
        <v>15580000</v>
      </c>
      <c r="J129" s="6">
        <v>3550000</v>
      </c>
      <c r="K129" s="7">
        <v>9200000</v>
      </c>
    </row>
    <row r="130" spans="1:11" ht="13.5" x14ac:dyDescent="0.25">
      <c r="A130" s="49" t="s">
        <v>47</v>
      </c>
      <c r="B130" s="37" t="s">
        <v>20</v>
      </c>
      <c r="C130" s="6">
        <v>30000000</v>
      </c>
      <c r="D130" s="6">
        <v>2471588</v>
      </c>
      <c r="E130" s="7"/>
      <c r="F130" s="8">
        <v>2150000</v>
      </c>
      <c r="G130" s="6">
        <v>333312</v>
      </c>
      <c r="H130" s="9">
        <v>333312</v>
      </c>
      <c r="I130" s="10">
        <v>240000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96130126</v>
      </c>
      <c r="D132" s="54">
        <f t="shared" ref="D132:K132" si="24">+D5+D37+D69</f>
        <v>189349123</v>
      </c>
      <c r="E132" s="55">
        <f t="shared" si="24"/>
        <v>221551066</v>
      </c>
      <c r="F132" s="56">
        <f t="shared" si="24"/>
        <v>269141804</v>
      </c>
      <c r="G132" s="54">
        <f t="shared" si="24"/>
        <v>225556182</v>
      </c>
      <c r="H132" s="57">
        <f t="shared" si="24"/>
        <v>225556182</v>
      </c>
      <c r="I132" s="58">
        <f t="shared" si="24"/>
        <v>369572776</v>
      </c>
      <c r="J132" s="54">
        <f t="shared" si="24"/>
        <v>240122208</v>
      </c>
      <c r="K132" s="55">
        <f t="shared" si="24"/>
        <v>236157795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2537973735</v>
      </c>
      <c r="D134" s="38">
        <f t="shared" ref="D134:K134" si="25">D144+D147+D148+D151+D154+D155+SUM(D158:D164)</f>
        <v>2684110121</v>
      </c>
      <c r="E134" s="39">
        <f t="shared" si="25"/>
        <v>2703531115</v>
      </c>
      <c r="F134" s="40">
        <f t="shared" si="25"/>
        <v>3134218244</v>
      </c>
      <c r="G134" s="38">
        <f t="shared" si="25"/>
        <v>2954253900</v>
      </c>
      <c r="H134" s="41">
        <f t="shared" si="25"/>
        <v>2954253900</v>
      </c>
      <c r="I134" s="42">
        <f t="shared" si="25"/>
        <v>3145581304</v>
      </c>
      <c r="J134" s="38">
        <f t="shared" si="25"/>
        <v>3194172313</v>
      </c>
      <c r="K134" s="39">
        <f t="shared" si="25"/>
        <v>3229269204</v>
      </c>
    </row>
    <row r="135" spans="1:11" ht="13.5" x14ac:dyDescent="0.25">
      <c r="A135" s="44" t="s">
        <v>19</v>
      </c>
      <c r="B135" s="45" t="s">
        <v>20</v>
      </c>
      <c r="C135" s="6">
        <v>337295803</v>
      </c>
      <c r="D135" s="6">
        <v>367498243</v>
      </c>
      <c r="E135" s="7">
        <v>367695813</v>
      </c>
      <c r="F135" s="8">
        <v>451018646</v>
      </c>
      <c r="G135" s="6">
        <v>380341265</v>
      </c>
      <c r="H135" s="9">
        <v>380341265</v>
      </c>
      <c r="I135" s="10">
        <v>445116543</v>
      </c>
      <c r="J135" s="6">
        <v>434719623</v>
      </c>
      <c r="K135" s="7">
        <v>450156587</v>
      </c>
    </row>
    <row r="136" spans="1:11" ht="13.5" x14ac:dyDescent="0.25">
      <c r="A136" s="44" t="s">
        <v>21</v>
      </c>
      <c r="B136" s="45" t="s">
        <v>20</v>
      </c>
      <c r="C136" s="6">
        <v>214978105</v>
      </c>
      <c r="D136" s="6">
        <v>219238065</v>
      </c>
      <c r="E136" s="7">
        <v>215800046</v>
      </c>
      <c r="F136" s="8">
        <v>205745888</v>
      </c>
      <c r="G136" s="6">
        <v>207384011</v>
      </c>
      <c r="H136" s="9">
        <v>207384011</v>
      </c>
      <c r="I136" s="10">
        <v>203804665</v>
      </c>
      <c r="J136" s="6">
        <v>194343940</v>
      </c>
      <c r="K136" s="7">
        <v>189130804</v>
      </c>
    </row>
    <row r="137" spans="1:11" ht="13.5" x14ac:dyDescent="0.25">
      <c r="A137" s="44" t="s">
        <v>22</v>
      </c>
      <c r="B137" s="45" t="s">
        <v>20</v>
      </c>
      <c r="C137" s="6">
        <v>312806126</v>
      </c>
      <c r="D137" s="6">
        <v>318359878</v>
      </c>
      <c r="E137" s="7">
        <v>316088364</v>
      </c>
      <c r="F137" s="8">
        <v>343087900</v>
      </c>
      <c r="G137" s="6">
        <v>329725657</v>
      </c>
      <c r="H137" s="9">
        <v>329725657</v>
      </c>
      <c r="I137" s="10">
        <v>337636479</v>
      </c>
      <c r="J137" s="6">
        <v>346728137</v>
      </c>
      <c r="K137" s="7">
        <v>360098848</v>
      </c>
    </row>
    <row r="138" spans="1:11" ht="13.5" x14ac:dyDescent="0.25">
      <c r="A138" s="44" t="s">
        <v>23</v>
      </c>
      <c r="B138" s="45" t="s">
        <v>20</v>
      </c>
      <c r="C138" s="6">
        <v>378610826</v>
      </c>
      <c r="D138" s="6">
        <v>472482659</v>
      </c>
      <c r="E138" s="7">
        <v>453357474</v>
      </c>
      <c r="F138" s="8">
        <v>578106508</v>
      </c>
      <c r="G138" s="6">
        <v>546236209</v>
      </c>
      <c r="H138" s="9">
        <v>546236209</v>
      </c>
      <c r="I138" s="10">
        <v>575887119</v>
      </c>
      <c r="J138" s="6">
        <v>566953943</v>
      </c>
      <c r="K138" s="7">
        <v>570759971</v>
      </c>
    </row>
    <row r="139" spans="1:11" ht="13.5" x14ac:dyDescent="0.25">
      <c r="A139" s="44" t="s">
        <v>24</v>
      </c>
      <c r="B139" s="45" t="s">
        <v>20</v>
      </c>
      <c r="C139" s="6">
        <v>383734514</v>
      </c>
      <c r="D139" s="6">
        <v>388782614</v>
      </c>
      <c r="E139" s="7">
        <v>394104573</v>
      </c>
      <c r="F139" s="8">
        <v>438055680</v>
      </c>
      <c r="G139" s="6">
        <v>398006317</v>
      </c>
      <c r="H139" s="9">
        <v>398006317</v>
      </c>
      <c r="I139" s="10">
        <v>455422499</v>
      </c>
      <c r="J139" s="6">
        <v>491302951</v>
      </c>
      <c r="K139" s="7">
        <v>543683819</v>
      </c>
    </row>
    <row r="140" spans="1:11" ht="13.5" x14ac:dyDescent="0.25">
      <c r="A140" s="44" t="s">
        <v>25</v>
      </c>
      <c r="B140" s="45" t="s">
        <v>20</v>
      </c>
      <c r="C140" s="6">
        <v>2929991</v>
      </c>
      <c r="D140" s="6">
        <v>8781091</v>
      </c>
      <c r="E140" s="7">
        <v>41681639</v>
      </c>
      <c r="F140" s="8">
        <v>97543947</v>
      </c>
      <c r="G140" s="6">
        <v>99815594</v>
      </c>
      <c r="H140" s="9">
        <v>99815594</v>
      </c>
      <c r="I140" s="10">
        <v>102219970</v>
      </c>
      <c r="J140" s="6">
        <v>101491850</v>
      </c>
      <c r="K140" s="7">
        <v>99763730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31881832</v>
      </c>
      <c r="D142" s="11">
        <v>12960676</v>
      </c>
      <c r="E142" s="12">
        <v>10972740</v>
      </c>
      <c r="F142" s="13">
        <v>8984800</v>
      </c>
      <c r="G142" s="11">
        <v>8968462</v>
      </c>
      <c r="H142" s="14">
        <v>8968462</v>
      </c>
      <c r="I142" s="15">
        <v>6964174</v>
      </c>
      <c r="J142" s="11">
        <v>4959886</v>
      </c>
      <c r="K142" s="12">
        <v>2955598</v>
      </c>
    </row>
    <row r="143" spans="1:11" ht="13.5" x14ac:dyDescent="0.25">
      <c r="A143" s="44" t="s">
        <v>28</v>
      </c>
      <c r="B143" s="37" t="s">
        <v>20</v>
      </c>
      <c r="C143" s="16">
        <v>5151</v>
      </c>
      <c r="D143" s="16">
        <v>3895</v>
      </c>
      <c r="E143" s="17">
        <v>2865</v>
      </c>
      <c r="F143" s="18">
        <v>3939108</v>
      </c>
      <c r="G143" s="16">
        <v>380154</v>
      </c>
      <c r="H143" s="19">
        <v>380154</v>
      </c>
      <c r="I143" s="20">
        <v>5137238</v>
      </c>
      <c r="J143" s="16">
        <v>4727654</v>
      </c>
      <c r="K143" s="17">
        <v>4318070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1662242348</v>
      </c>
      <c r="D144" s="6">
        <f t="shared" ref="D144:K144" si="26">SUM(D135:D143)</f>
        <v>1788107121</v>
      </c>
      <c r="E144" s="7">
        <f t="shared" si="26"/>
        <v>1799703514</v>
      </c>
      <c r="F144" s="8">
        <f t="shared" si="26"/>
        <v>2126482477</v>
      </c>
      <c r="G144" s="6">
        <f t="shared" si="26"/>
        <v>1970857669</v>
      </c>
      <c r="H144" s="9">
        <f t="shared" si="26"/>
        <v>1970857669</v>
      </c>
      <c r="I144" s="10">
        <f t="shared" si="26"/>
        <v>2132188687</v>
      </c>
      <c r="J144" s="6">
        <f t="shared" si="26"/>
        <v>2145227984</v>
      </c>
      <c r="K144" s="7">
        <f t="shared" si="26"/>
        <v>2220867427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209497136</v>
      </c>
      <c r="D147" s="6">
        <v>189227012</v>
      </c>
      <c r="E147" s="7">
        <v>195976808</v>
      </c>
      <c r="F147" s="8">
        <v>256475250</v>
      </c>
      <c r="G147" s="6">
        <v>256282966</v>
      </c>
      <c r="H147" s="9">
        <v>256282966</v>
      </c>
      <c r="I147" s="10">
        <v>266633876</v>
      </c>
      <c r="J147" s="6">
        <v>259454992</v>
      </c>
      <c r="K147" s="7">
        <v>250493784</v>
      </c>
    </row>
    <row r="148" spans="1:11" ht="13.5" x14ac:dyDescent="0.25">
      <c r="A148" s="49" t="s">
        <v>107</v>
      </c>
      <c r="B148" s="37" t="s">
        <v>20</v>
      </c>
      <c r="C148" s="6">
        <v>3298260</v>
      </c>
      <c r="D148" s="6">
        <v>3298260</v>
      </c>
      <c r="E148" s="7">
        <v>3298260</v>
      </c>
      <c r="F148" s="8">
        <v>3298261</v>
      </c>
      <c r="G148" s="6">
        <v>3298261</v>
      </c>
      <c r="H148" s="9">
        <v>3298261</v>
      </c>
      <c r="I148" s="10">
        <v>3298261</v>
      </c>
      <c r="J148" s="6">
        <v>3298261</v>
      </c>
      <c r="K148" s="7">
        <v>3298261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15870000</v>
      </c>
      <c r="D151" s="6">
        <v>17360000</v>
      </c>
      <c r="E151" s="7">
        <v>18601650</v>
      </c>
      <c r="F151" s="8">
        <v>17530000</v>
      </c>
      <c r="G151" s="6">
        <v>18431650</v>
      </c>
      <c r="H151" s="9">
        <v>18431650</v>
      </c>
      <c r="I151" s="10">
        <v>18431650</v>
      </c>
      <c r="J151" s="6">
        <v>18431650</v>
      </c>
      <c r="K151" s="7">
        <v>18431650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22673654</v>
      </c>
      <c r="D154" s="6">
        <v>57435928</v>
      </c>
      <c r="E154" s="7">
        <v>57402039</v>
      </c>
      <c r="F154" s="8">
        <v>81645771</v>
      </c>
      <c r="G154" s="6">
        <v>72735558</v>
      </c>
      <c r="H154" s="9">
        <v>72735558</v>
      </c>
      <c r="I154" s="10">
        <v>92732063</v>
      </c>
      <c r="J154" s="6">
        <v>165300951</v>
      </c>
      <c r="K154" s="7">
        <v>162598027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11007275</v>
      </c>
      <c r="D158" s="6">
        <v>8410082</v>
      </c>
      <c r="E158" s="7">
        <v>6606777</v>
      </c>
      <c r="F158" s="8">
        <v>16244310</v>
      </c>
      <c r="G158" s="6">
        <v>14705764</v>
      </c>
      <c r="H158" s="9">
        <v>14705764</v>
      </c>
      <c r="I158" s="10">
        <v>12818307</v>
      </c>
      <c r="J158" s="6">
        <v>7533141</v>
      </c>
      <c r="K158" s="7">
        <v>1480791</v>
      </c>
    </row>
    <row r="159" spans="1:11" ht="13.5" x14ac:dyDescent="0.25">
      <c r="A159" s="50" t="s">
        <v>43</v>
      </c>
      <c r="B159" s="37" t="s">
        <v>20</v>
      </c>
      <c r="C159" s="11">
        <v>9970770</v>
      </c>
      <c r="D159" s="11">
        <v>9217579</v>
      </c>
      <c r="E159" s="12">
        <v>14896245</v>
      </c>
      <c r="F159" s="13">
        <v>17346634</v>
      </c>
      <c r="G159" s="11">
        <v>7604507</v>
      </c>
      <c r="H159" s="14">
        <v>7604507</v>
      </c>
      <c r="I159" s="15">
        <v>6612202</v>
      </c>
      <c r="J159" s="11">
        <v>4022877</v>
      </c>
      <c r="K159" s="12">
        <v>1080225</v>
      </c>
    </row>
    <row r="160" spans="1:11" ht="13.5" x14ac:dyDescent="0.25">
      <c r="A160" s="49" t="s">
        <v>44</v>
      </c>
      <c r="B160" s="37" t="s">
        <v>20</v>
      </c>
      <c r="C160" s="6">
        <v>10246112</v>
      </c>
      <c r="D160" s="6">
        <v>8898707</v>
      </c>
      <c r="E160" s="7">
        <v>7563231</v>
      </c>
      <c r="F160" s="8">
        <v>7345775</v>
      </c>
      <c r="G160" s="6">
        <v>7713668</v>
      </c>
      <c r="H160" s="9">
        <v>7713668</v>
      </c>
      <c r="I160" s="10">
        <v>7726317</v>
      </c>
      <c r="J160" s="6">
        <v>6115749</v>
      </c>
      <c r="K160" s="7">
        <v>3403969</v>
      </c>
    </row>
    <row r="161" spans="1:11" ht="13.5" x14ac:dyDescent="0.25">
      <c r="A161" s="49" t="s">
        <v>45</v>
      </c>
      <c r="B161" s="37" t="s">
        <v>20</v>
      </c>
      <c r="C161" s="6">
        <v>25717161</v>
      </c>
      <c r="D161" s="6">
        <v>26612709</v>
      </c>
      <c r="E161" s="7">
        <v>23852241</v>
      </c>
      <c r="F161" s="8">
        <v>27851352</v>
      </c>
      <c r="G161" s="6">
        <v>26843695</v>
      </c>
      <c r="H161" s="9">
        <v>26843695</v>
      </c>
      <c r="I161" s="10">
        <v>28453603</v>
      </c>
      <c r="J161" s="6">
        <v>20795021</v>
      </c>
      <c r="K161" s="7">
        <v>11578711</v>
      </c>
    </row>
    <row r="162" spans="1:11" ht="13.5" x14ac:dyDescent="0.25">
      <c r="A162" s="50" t="s">
        <v>46</v>
      </c>
      <c r="B162" s="48" t="s">
        <v>20</v>
      </c>
      <c r="C162" s="6">
        <v>55908087</v>
      </c>
      <c r="D162" s="6">
        <v>61388203</v>
      </c>
      <c r="E162" s="7">
        <v>62560280</v>
      </c>
      <c r="F162" s="8">
        <v>62886109</v>
      </c>
      <c r="G162" s="6">
        <v>62236776</v>
      </c>
      <c r="H162" s="9">
        <v>62236776</v>
      </c>
      <c r="I162" s="10">
        <v>62902952</v>
      </c>
      <c r="J162" s="6">
        <v>50208301</v>
      </c>
      <c r="K162" s="7">
        <v>42252973</v>
      </c>
    </row>
    <row r="163" spans="1:11" ht="13.5" x14ac:dyDescent="0.25">
      <c r="A163" s="49" t="s">
        <v>47</v>
      </c>
      <c r="B163" s="37" t="s">
        <v>20</v>
      </c>
      <c r="C163" s="6">
        <v>511542932</v>
      </c>
      <c r="D163" s="6">
        <v>514154520</v>
      </c>
      <c r="E163" s="7">
        <v>513070070</v>
      </c>
      <c r="F163" s="8">
        <v>517112305</v>
      </c>
      <c r="G163" s="6">
        <v>513543386</v>
      </c>
      <c r="H163" s="9">
        <v>513543386</v>
      </c>
      <c r="I163" s="10">
        <v>513783386</v>
      </c>
      <c r="J163" s="6">
        <v>513783386</v>
      </c>
      <c r="K163" s="7">
        <v>513783386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2537973735</v>
      </c>
      <c r="D165" s="54">
        <f t="shared" ref="D165:K165" si="27">D144+D147+D148+D151+D154+D155+SUM(D158:D164)</f>
        <v>2684110121</v>
      </c>
      <c r="E165" s="55">
        <f t="shared" si="27"/>
        <v>2703531115</v>
      </c>
      <c r="F165" s="56">
        <f t="shared" si="27"/>
        <v>3134218244</v>
      </c>
      <c r="G165" s="54">
        <f t="shared" si="27"/>
        <v>2954253900</v>
      </c>
      <c r="H165" s="57">
        <f t="shared" si="27"/>
        <v>2954253900</v>
      </c>
      <c r="I165" s="66">
        <f t="shared" si="27"/>
        <v>3145581304</v>
      </c>
      <c r="J165" s="54">
        <f t="shared" si="27"/>
        <v>3194172313</v>
      </c>
      <c r="K165" s="55">
        <f t="shared" si="27"/>
        <v>3229269204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136232026</v>
      </c>
      <c r="D168" s="60">
        <v>137579977</v>
      </c>
      <c r="E168" s="61">
        <v>146655994</v>
      </c>
      <c r="F168" s="62">
        <v>152324511</v>
      </c>
      <c r="G168" s="60">
        <v>160207676</v>
      </c>
      <c r="H168" s="63">
        <v>160207676</v>
      </c>
      <c r="I168" s="64">
        <v>178245366</v>
      </c>
      <c r="J168" s="60">
        <v>191531199</v>
      </c>
      <c r="K168" s="61">
        <v>201060904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54430489</v>
      </c>
      <c r="D169" s="38">
        <f t="shared" ref="D169:K169" si="28">D179+D182+D183+D186+D189+D190+SUM(D193:D199)</f>
        <v>52165767</v>
      </c>
      <c r="E169" s="39">
        <f t="shared" si="28"/>
        <v>49696145</v>
      </c>
      <c r="F169" s="40">
        <f t="shared" si="28"/>
        <v>58545279</v>
      </c>
      <c r="G169" s="38">
        <f t="shared" si="28"/>
        <v>60205646</v>
      </c>
      <c r="H169" s="41">
        <f t="shared" si="28"/>
        <v>60205646</v>
      </c>
      <c r="I169" s="42">
        <f t="shared" si="28"/>
        <v>63344380</v>
      </c>
      <c r="J169" s="38">
        <f t="shared" si="28"/>
        <v>65997704</v>
      </c>
      <c r="K169" s="39">
        <f t="shared" si="28"/>
        <v>68818208</v>
      </c>
    </row>
    <row r="170" spans="1:11" ht="13.5" x14ac:dyDescent="0.25">
      <c r="A170" s="44" t="s">
        <v>19</v>
      </c>
      <c r="B170" s="45" t="s">
        <v>20</v>
      </c>
      <c r="C170" s="6">
        <v>7898924</v>
      </c>
      <c r="D170" s="6">
        <v>7350245</v>
      </c>
      <c r="E170" s="7">
        <v>6567555</v>
      </c>
      <c r="F170" s="8">
        <v>7298366</v>
      </c>
      <c r="G170" s="6">
        <v>8375204</v>
      </c>
      <c r="H170" s="9">
        <v>8375204</v>
      </c>
      <c r="I170" s="10">
        <v>7888688</v>
      </c>
      <c r="J170" s="6">
        <v>8214488</v>
      </c>
      <c r="K170" s="7">
        <v>8569160</v>
      </c>
    </row>
    <row r="171" spans="1:11" ht="13.5" x14ac:dyDescent="0.25">
      <c r="A171" s="44" t="s">
        <v>21</v>
      </c>
      <c r="B171" s="45" t="s">
        <v>20</v>
      </c>
      <c r="C171" s="6">
        <v>1316907</v>
      </c>
      <c r="D171" s="6">
        <v>1074513</v>
      </c>
      <c r="E171" s="7">
        <v>1519138</v>
      </c>
      <c r="F171" s="8">
        <v>1542469</v>
      </c>
      <c r="G171" s="6">
        <v>1359462</v>
      </c>
      <c r="H171" s="9">
        <v>1359462</v>
      </c>
      <c r="I171" s="10">
        <v>1702524</v>
      </c>
      <c r="J171" s="6">
        <v>1775040</v>
      </c>
      <c r="K171" s="7">
        <v>1853064</v>
      </c>
    </row>
    <row r="172" spans="1:11" ht="13.5" x14ac:dyDescent="0.25">
      <c r="A172" s="44" t="s">
        <v>22</v>
      </c>
      <c r="B172" s="45" t="s">
        <v>20</v>
      </c>
      <c r="C172" s="6">
        <v>5084366</v>
      </c>
      <c r="D172" s="6">
        <v>4711203</v>
      </c>
      <c r="E172" s="7">
        <v>4636567</v>
      </c>
      <c r="F172" s="8">
        <v>6846885</v>
      </c>
      <c r="G172" s="6">
        <v>6891885</v>
      </c>
      <c r="H172" s="9">
        <v>6891885</v>
      </c>
      <c r="I172" s="10">
        <v>9780780</v>
      </c>
      <c r="J172" s="6">
        <v>10191756</v>
      </c>
      <c r="K172" s="7">
        <v>10643520</v>
      </c>
    </row>
    <row r="173" spans="1:11" ht="13.5" x14ac:dyDescent="0.25">
      <c r="A173" s="44" t="s">
        <v>23</v>
      </c>
      <c r="B173" s="45" t="s">
        <v>20</v>
      </c>
      <c r="C173" s="6">
        <v>2419187</v>
      </c>
      <c r="D173" s="6">
        <v>1994985</v>
      </c>
      <c r="E173" s="7">
        <v>2278745</v>
      </c>
      <c r="F173" s="8">
        <v>3360206</v>
      </c>
      <c r="G173" s="6">
        <v>3298257</v>
      </c>
      <c r="H173" s="9">
        <v>3298257</v>
      </c>
      <c r="I173" s="10">
        <v>2895660</v>
      </c>
      <c r="J173" s="6">
        <v>3041304</v>
      </c>
      <c r="K173" s="7">
        <v>3151416</v>
      </c>
    </row>
    <row r="174" spans="1:11" ht="13.5" x14ac:dyDescent="0.25">
      <c r="A174" s="44" t="s">
        <v>24</v>
      </c>
      <c r="B174" s="45" t="s">
        <v>20</v>
      </c>
      <c r="C174" s="6">
        <v>6613400</v>
      </c>
      <c r="D174" s="6">
        <v>5694432</v>
      </c>
      <c r="E174" s="7">
        <v>5759956</v>
      </c>
      <c r="F174" s="8">
        <v>6485371</v>
      </c>
      <c r="G174" s="6">
        <v>6758901</v>
      </c>
      <c r="H174" s="9">
        <v>6758901</v>
      </c>
      <c r="I174" s="10">
        <v>5964192</v>
      </c>
      <c r="J174" s="6">
        <v>6215292</v>
      </c>
      <c r="K174" s="7">
        <v>6488820</v>
      </c>
    </row>
    <row r="175" spans="1:11" ht="13.5" x14ac:dyDescent="0.25">
      <c r="A175" s="44" t="s">
        <v>25</v>
      </c>
      <c r="B175" s="45" t="s">
        <v>20</v>
      </c>
      <c r="C175" s="6">
        <v>6481493</v>
      </c>
      <c r="D175" s="6">
        <v>6334216</v>
      </c>
      <c r="E175" s="7">
        <v>5842049</v>
      </c>
      <c r="F175" s="8">
        <v>6208197</v>
      </c>
      <c r="G175" s="6">
        <v>6208197</v>
      </c>
      <c r="H175" s="9">
        <v>6208197</v>
      </c>
      <c r="I175" s="10">
        <v>6759696</v>
      </c>
      <c r="J175" s="6">
        <v>7045116</v>
      </c>
      <c r="K175" s="7">
        <v>7353648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>
        <v>60175</v>
      </c>
      <c r="D177" s="11"/>
      <c r="E177" s="12">
        <v>902</v>
      </c>
      <c r="F177" s="13">
        <v>63744</v>
      </c>
      <c r="G177" s="11">
        <v>63744</v>
      </c>
      <c r="H177" s="14">
        <v>63744</v>
      </c>
      <c r="I177" s="15">
        <v>345228</v>
      </c>
      <c r="J177" s="11">
        <v>359736</v>
      </c>
      <c r="K177" s="12">
        <v>375564</v>
      </c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29874452</v>
      </c>
      <c r="D179" s="6">
        <f t="shared" ref="D179:K179" si="29">SUM(D170:D178)</f>
        <v>27159594</v>
      </c>
      <c r="E179" s="7">
        <f t="shared" si="29"/>
        <v>26604912</v>
      </c>
      <c r="F179" s="8">
        <f t="shared" si="29"/>
        <v>31805238</v>
      </c>
      <c r="G179" s="6">
        <f t="shared" si="29"/>
        <v>32955650</v>
      </c>
      <c r="H179" s="9">
        <f t="shared" si="29"/>
        <v>32955650</v>
      </c>
      <c r="I179" s="10">
        <f t="shared" si="29"/>
        <v>35336768</v>
      </c>
      <c r="J179" s="6">
        <f t="shared" si="29"/>
        <v>36842732</v>
      </c>
      <c r="K179" s="7">
        <f t="shared" si="29"/>
        <v>38435192</v>
      </c>
    </row>
    <row r="180" spans="1:11" ht="13.5" x14ac:dyDescent="0.25">
      <c r="A180" s="47" t="s">
        <v>31</v>
      </c>
      <c r="B180" s="48" t="s">
        <v>20</v>
      </c>
      <c r="C180" s="6">
        <v>1302628</v>
      </c>
      <c r="D180" s="6">
        <v>1062980</v>
      </c>
      <c r="E180" s="7">
        <v>846887</v>
      </c>
      <c r="F180" s="8">
        <v>1763259</v>
      </c>
      <c r="G180" s="6">
        <v>2037169</v>
      </c>
      <c r="H180" s="9">
        <v>2037169</v>
      </c>
      <c r="I180" s="10">
        <v>1936620</v>
      </c>
      <c r="J180" s="6">
        <v>1987752</v>
      </c>
      <c r="K180" s="7">
        <v>2075100</v>
      </c>
    </row>
    <row r="181" spans="1:11" ht="13.5" x14ac:dyDescent="0.25">
      <c r="A181" s="47" t="s">
        <v>32</v>
      </c>
      <c r="B181" s="37" t="s">
        <v>20</v>
      </c>
      <c r="C181" s="16">
        <v>1014629</v>
      </c>
      <c r="D181" s="16">
        <v>1229793</v>
      </c>
      <c r="E181" s="17">
        <v>1042290</v>
      </c>
      <c r="F181" s="18">
        <v>1222357</v>
      </c>
      <c r="G181" s="16">
        <v>1385496</v>
      </c>
      <c r="H181" s="19">
        <v>1385496</v>
      </c>
      <c r="I181" s="20">
        <v>1367400</v>
      </c>
      <c r="J181" s="16">
        <v>1425588</v>
      </c>
      <c r="K181" s="17">
        <v>1488144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2317257</v>
      </c>
      <c r="D182" s="21">
        <f t="shared" si="30"/>
        <v>2292773</v>
      </c>
      <c r="E182" s="22">
        <f t="shared" si="30"/>
        <v>1889177</v>
      </c>
      <c r="F182" s="23">
        <f t="shared" si="30"/>
        <v>2985616</v>
      </c>
      <c r="G182" s="21">
        <f t="shared" si="30"/>
        <v>3422665</v>
      </c>
      <c r="H182" s="24">
        <f t="shared" si="30"/>
        <v>3422665</v>
      </c>
      <c r="I182" s="25">
        <f t="shared" si="30"/>
        <v>3304020</v>
      </c>
      <c r="J182" s="21">
        <f t="shared" si="30"/>
        <v>3413340</v>
      </c>
      <c r="K182" s="22">
        <f t="shared" si="30"/>
        <v>3563244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3914012</v>
      </c>
      <c r="D187" s="6">
        <v>2409675</v>
      </c>
      <c r="E187" s="7">
        <v>2053587</v>
      </c>
      <c r="F187" s="8">
        <v>2203691</v>
      </c>
      <c r="G187" s="6">
        <v>2030092</v>
      </c>
      <c r="H187" s="9">
        <v>2030092</v>
      </c>
      <c r="I187" s="10">
        <v>1116372</v>
      </c>
      <c r="J187" s="6">
        <v>1163604</v>
      </c>
      <c r="K187" s="7">
        <v>1214652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3914012</v>
      </c>
      <c r="D189" s="21">
        <f t="shared" si="32"/>
        <v>2409675</v>
      </c>
      <c r="E189" s="22">
        <f t="shared" si="32"/>
        <v>2053587</v>
      </c>
      <c r="F189" s="23">
        <f t="shared" si="32"/>
        <v>2203691</v>
      </c>
      <c r="G189" s="21">
        <f t="shared" si="32"/>
        <v>2030092</v>
      </c>
      <c r="H189" s="24">
        <f t="shared" si="32"/>
        <v>2030092</v>
      </c>
      <c r="I189" s="25">
        <f t="shared" si="32"/>
        <v>1116372</v>
      </c>
      <c r="J189" s="21">
        <f t="shared" si="32"/>
        <v>1163604</v>
      </c>
      <c r="K189" s="22">
        <f t="shared" si="32"/>
        <v>1214652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1312177</v>
      </c>
      <c r="D192" s="16">
        <v>1890627</v>
      </c>
      <c r="E192" s="17">
        <v>857772</v>
      </c>
      <c r="F192" s="18">
        <v>1019996</v>
      </c>
      <c r="G192" s="16">
        <v>1019996</v>
      </c>
      <c r="H192" s="19">
        <v>1019996</v>
      </c>
      <c r="I192" s="20">
        <v>2020872</v>
      </c>
      <c r="J192" s="16">
        <v>2105760</v>
      </c>
      <c r="K192" s="17">
        <v>2198412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1312177</v>
      </c>
      <c r="D193" s="6">
        <f t="shared" si="33"/>
        <v>1890627</v>
      </c>
      <c r="E193" s="7">
        <f t="shared" si="33"/>
        <v>857772</v>
      </c>
      <c r="F193" s="8">
        <f t="shared" si="33"/>
        <v>1019996</v>
      </c>
      <c r="G193" s="6">
        <f t="shared" si="33"/>
        <v>1019996</v>
      </c>
      <c r="H193" s="9">
        <f t="shared" si="33"/>
        <v>1019996</v>
      </c>
      <c r="I193" s="10">
        <f t="shared" si="33"/>
        <v>2020872</v>
      </c>
      <c r="J193" s="6">
        <f t="shared" si="33"/>
        <v>2105760</v>
      </c>
      <c r="K193" s="7">
        <f t="shared" si="33"/>
        <v>2198412</v>
      </c>
    </row>
    <row r="194" spans="1:11" ht="13.5" x14ac:dyDescent="0.25">
      <c r="A194" s="50" t="s">
        <v>43</v>
      </c>
      <c r="B194" s="37" t="s">
        <v>20</v>
      </c>
      <c r="C194" s="11">
        <v>625826</v>
      </c>
      <c r="D194" s="11">
        <v>413749</v>
      </c>
      <c r="E194" s="12">
        <v>474508</v>
      </c>
      <c r="F194" s="13">
        <v>2300000</v>
      </c>
      <c r="G194" s="11">
        <v>2300000</v>
      </c>
      <c r="H194" s="14">
        <v>2300000</v>
      </c>
      <c r="I194" s="15">
        <v>1233216</v>
      </c>
      <c r="J194" s="11">
        <v>1285008</v>
      </c>
      <c r="K194" s="12">
        <v>1341540</v>
      </c>
    </row>
    <row r="195" spans="1:11" ht="13.5" x14ac:dyDescent="0.25">
      <c r="A195" s="49" t="s">
        <v>44</v>
      </c>
      <c r="B195" s="37" t="s">
        <v>20</v>
      </c>
      <c r="C195" s="6">
        <v>45415</v>
      </c>
      <c r="D195" s="6">
        <v>4220</v>
      </c>
      <c r="E195" s="7">
        <v>1733</v>
      </c>
      <c r="F195" s="8">
        <v>24516</v>
      </c>
      <c r="G195" s="6">
        <v>18108</v>
      </c>
      <c r="H195" s="9">
        <v>18108</v>
      </c>
      <c r="I195" s="10">
        <v>25572</v>
      </c>
      <c r="J195" s="6">
        <v>26688</v>
      </c>
      <c r="K195" s="7">
        <v>27852</v>
      </c>
    </row>
    <row r="196" spans="1:11" ht="13.5" x14ac:dyDescent="0.25">
      <c r="A196" s="49" t="s">
        <v>45</v>
      </c>
      <c r="B196" s="37" t="s">
        <v>20</v>
      </c>
      <c r="C196" s="6">
        <v>1169794</v>
      </c>
      <c r="D196" s="6">
        <v>1264290</v>
      </c>
      <c r="E196" s="7">
        <v>1437394</v>
      </c>
      <c r="F196" s="8">
        <v>1502242</v>
      </c>
      <c r="G196" s="6">
        <v>1714903</v>
      </c>
      <c r="H196" s="9">
        <v>1714903</v>
      </c>
      <c r="I196" s="10">
        <v>1620024</v>
      </c>
      <c r="J196" s="6">
        <v>1688172</v>
      </c>
      <c r="K196" s="7">
        <v>1762476</v>
      </c>
    </row>
    <row r="197" spans="1:11" ht="13.5" x14ac:dyDescent="0.25">
      <c r="A197" s="50" t="s">
        <v>46</v>
      </c>
      <c r="B197" s="48" t="s">
        <v>20</v>
      </c>
      <c r="C197" s="6">
        <v>15171556</v>
      </c>
      <c r="D197" s="6">
        <v>16730839</v>
      </c>
      <c r="E197" s="7">
        <v>16377062</v>
      </c>
      <c r="F197" s="8">
        <v>16703980</v>
      </c>
      <c r="G197" s="6">
        <v>16744232</v>
      </c>
      <c r="H197" s="9">
        <v>16744232</v>
      </c>
      <c r="I197" s="10">
        <v>18687536</v>
      </c>
      <c r="J197" s="6">
        <v>19472400</v>
      </c>
      <c r="K197" s="7">
        <v>20274840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190662515</v>
      </c>
      <c r="D201" s="54">
        <f t="shared" si="34"/>
        <v>189745744</v>
      </c>
      <c r="E201" s="55">
        <f t="shared" si="34"/>
        <v>196352139</v>
      </c>
      <c r="F201" s="56">
        <f t="shared" si="34"/>
        <v>210869790</v>
      </c>
      <c r="G201" s="54">
        <f t="shared" si="34"/>
        <v>220413322</v>
      </c>
      <c r="H201" s="57">
        <f t="shared" si="34"/>
        <v>220413322</v>
      </c>
      <c r="I201" s="58">
        <f t="shared" si="34"/>
        <v>241589746</v>
      </c>
      <c r="J201" s="54">
        <f t="shared" si="34"/>
        <v>257528903</v>
      </c>
      <c r="K201" s="55">
        <f t="shared" si="34"/>
        <v>269879112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-0.14609524177675581</v>
      </c>
      <c r="D203" s="81">
        <f>IF(ISERROR((D37+D69)/D132),0,((D37+D69)/D132))</f>
        <v>0.33266893979751888</v>
      </c>
      <c r="E203" s="82">
        <f t="shared" ref="E203:K203" si="35">IF(ISERROR((E37+E69)/E132),0,((E37+E69)/E132))</f>
        <v>0.29347440828833565</v>
      </c>
      <c r="F203" s="83">
        <f t="shared" si="35"/>
        <v>0.46766825193755485</v>
      </c>
      <c r="G203" s="81">
        <f t="shared" si="35"/>
        <v>0.33985941914906148</v>
      </c>
      <c r="H203" s="84">
        <f t="shared" si="35"/>
        <v>0.33985941914906148</v>
      </c>
      <c r="I203" s="85">
        <f t="shared" si="35"/>
        <v>0.45687131998056046</v>
      </c>
      <c r="J203" s="81">
        <f t="shared" si="35"/>
        <v>0.33752275424687084</v>
      </c>
      <c r="K203" s="82">
        <f t="shared" si="35"/>
        <v>0.4185709516808454</v>
      </c>
    </row>
    <row r="204" spans="1:11" ht="13.5" x14ac:dyDescent="0.25">
      <c r="A204" s="79" t="s">
        <v>96</v>
      </c>
      <c r="B204" s="80"/>
      <c r="C204" s="81">
        <f>IF(ISERROR((C37+C69)/C168),0,((C37+C69)/C168))</f>
        <v>-0.10308995918478082</v>
      </c>
      <c r="D204" s="81">
        <f t="shared" ref="D204:K204" si="36">IF(ISERROR((D37+D69)/D168),0,((D37+D69)/D168))</f>
        <v>0.45784694381799468</v>
      </c>
      <c r="E204" s="82">
        <f t="shared" si="36"/>
        <v>0.44334749795497619</v>
      </c>
      <c r="F204" s="83">
        <f t="shared" si="36"/>
        <v>0.82632188459807365</v>
      </c>
      <c r="G204" s="81">
        <f t="shared" si="36"/>
        <v>0.47848764125384352</v>
      </c>
      <c r="H204" s="84">
        <f t="shared" si="36"/>
        <v>0.47848764125384352</v>
      </c>
      <c r="I204" s="85">
        <f t="shared" si="36"/>
        <v>0.94727400655117167</v>
      </c>
      <c r="J204" s="81">
        <f t="shared" si="36"/>
        <v>0.42315147309238116</v>
      </c>
      <c r="K204" s="82">
        <f t="shared" si="36"/>
        <v>0.49163607162534195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0.04</v>
      </c>
      <c r="E206" s="82">
        <f t="shared" si="38"/>
        <v>0.04</v>
      </c>
      <c r="F206" s="83">
        <f t="shared" si="38"/>
        <v>0.06</v>
      </c>
      <c r="G206" s="81">
        <f t="shared" si="38"/>
        <v>0.05</v>
      </c>
      <c r="H206" s="84">
        <f t="shared" si="38"/>
        <v>0.05</v>
      </c>
      <c r="I206" s="85">
        <f t="shared" si="38"/>
        <v>7.0000000000000007E-2</v>
      </c>
      <c r="J206" s="81">
        <f t="shared" si="38"/>
        <v>0.05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53295813</v>
      </c>
      <c r="D5" s="38">
        <f t="shared" ref="D5:K5" si="0">D15+D18+D19+D22+D25+D26+SUM(D29:D35)</f>
        <v>58699035</v>
      </c>
      <c r="E5" s="39">
        <f t="shared" si="0"/>
        <v>134741122</v>
      </c>
      <c r="F5" s="40">
        <f t="shared" si="0"/>
        <v>69582129</v>
      </c>
      <c r="G5" s="38">
        <f t="shared" si="0"/>
        <v>70059249</v>
      </c>
      <c r="H5" s="41">
        <f t="shared" si="0"/>
        <v>70059249</v>
      </c>
      <c r="I5" s="42">
        <f t="shared" si="0"/>
        <v>120196517</v>
      </c>
      <c r="J5" s="38">
        <f t="shared" si="0"/>
        <v>129071300</v>
      </c>
      <c r="K5" s="39">
        <f t="shared" si="0"/>
        <v>103340722</v>
      </c>
    </row>
    <row r="6" spans="1:11" ht="13.5" x14ac:dyDescent="0.25">
      <c r="A6" s="44" t="s">
        <v>19</v>
      </c>
      <c r="B6" s="45" t="s">
        <v>20</v>
      </c>
      <c r="C6" s="6">
        <v>538046</v>
      </c>
      <c r="D6" s="6">
        <v>7873979</v>
      </c>
      <c r="E6" s="7">
        <v>34270504</v>
      </c>
      <c r="F6" s="8">
        <v>11080602</v>
      </c>
      <c r="G6" s="6">
        <v>14040068</v>
      </c>
      <c r="H6" s="9">
        <v>14040068</v>
      </c>
      <c r="I6" s="10">
        <v>40221473</v>
      </c>
      <c r="J6" s="6">
        <v>19092959</v>
      </c>
      <c r="K6" s="7">
        <v>6600000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7620013</v>
      </c>
      <c r="D8" s="6">
        <v>7041961</v>
      </c>
      <c r="E8" s="7">
        <v>6760244</v>
      </c>
      <c r="F8" s="8">
        <v>15571320</v>
      </c>
      <c r="G8" s="6">
        <v>16061561</v>
      </c>
      <c r="H8" s="9">
        <v>16061561</v>
      </c>
      <c r="I8" s="10">
        <v>33400000</v>
      </c>
      <c r="J8" s="6">
        <v>45850000</v>
      </c>
      <c r="K8" s="7">
        <v>32125000</v>
      </c>
    </row>
    <row r="9" spans="1:11" ht="13.5" x14ac:dyDescent="0.25">
      <c r="A9" s="44" t="s">
        <v>23</v>
      </c>
      <c r="B9" s="45" t="s">
        <v>20</v>
      </c>
      <c r="C9" s="6">
        <v>12375304</v>
      </c>
      <c r="D9" s="6">
        <v>2562545</v>
      </c>
      <c r="E9" s="7">
        <v>5866359</v>
      </c>
      <c r="F9" s="8">
        <v>5777942</v>
      </c>
      <c r="G9" s="6">
        <v>5102231</v>
      </c>
      <c r="H9" s="9">
        <v>5102231</v>
      </c>
      <c r="I9" s="10">
        <v>4306689</v>
      </c>
      <c r="J9" s="6">
        <v>1297216</v>
      </c>
      <c r="K9" s="7">
        <v>6040993</v>
      </c>
    </row>
    <row r="10" spans="1:11" ht="13.5" x14ac:dyDescent="0.25">
      <c r="A10" s="44" t="s">
        <v>24</v>
      </c>
      <c r="B10" s="45" t="s">
        <v>20</v>
      </c>
      <c r="C10" s="6">
        <v>6577870</v>
      </c>
      <c r="D10" s="6">
        <v>3005596</v>
      </c>
      <c r="E10" s="7">
        <v>8897816</v>
      </c>
      <c r="F10" s="8">
        <v>2481779</v>
      </c>
      <c r="G10" s="6">
        <v>1206802</v>
      </c>
      <c r="H10" s="9">
        <v>1206802</v>
      </c>
      <c r="I10" s="10">
        <v>3002400</v>
      </c>
      <c r="J10" s="6"/>
      <c r="K10" s="7">
        <v>1520000</v>
      </c>
    </row>
    <row r="11" spans="1:11" ht="13.5" x14ac:dyDescent="0.25">
      <c r="A11" s="44" t="s">
        <v>25</v>
      </c>
      <c r="B11" s="45" t="s">
        <v>20</v>
      </c>
      <c r="C11" s="6"/>
      <c r="D11" s="6">
        <v>500000</v>
      </c>
      <c r="E11" s="7">
        <v>228389</v>
      </c>
      <c r="F11" s="8">
        <v>720000</v>
      </c>
      <c r="G11" s="6">
        <v>310000</v>
      </c>
      <c r="H11" s="9">
        <v>310000</v>
      </c>
      <c r="I11" s="10"/>
      <c r="J11" s="6">
        <v>2500000</v>
      </c>
      <c r="K11" s="7">
        <v>25670000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27111233</v>
      </c>
      <c r="D15" s="6">
        <f t="shared" ref="D15:K15" si="1">SUM(D6:D14)</f>
        <v>20984081</v>
      </c>
      <c r="E15" s="7">
        <f t="shared" si="1"/>
        <v>56023312</v>
      </c>
      <c r="F15" s="8">
        <f t="shared" si="1"/>
        <v>35631643</v>
      </c>
      <c r="G15" s="6">
        <f t="shared" si="1"/>
        <v>36720662</v>
      </c>
      <c r="H15" s="9">
        <f t="shared" si="1"/>
        <v>36720662</v>
      </c>
      <c r="I15" s="10">
        <f t="shared" si="1"/>
        <v>80930562</v>
      </c>
      <c r="J15" s="6">
        <f t="shared" si="1"/>
        <v>68740175</v>
      </c>
      <c r="K15" s="7">
        <f t="shared" si="1"/>
        <v>71955993</v>
      </c>
    </row>
    <row r="16" spans="1:11" ht="13.5" x14ac:dyDescent="0.25">
      <c r="A16" s="47" t="s">
        <v>31</v>
      </c>
      <c r="B16" s="48" t="s">
        <v>20</v>
      </c>
      <c r="C16" s="6">
        <v>3321902</v>
      </c>
      <c r="D16" s="6">
        <v>-1649564</v>
      </c>
      <c r="E16" s="7">
        <v>15862888</v>
      </c>
      <c r="F16" s="8">
        <v>2367500</v>
      </c>
      <c r="G16" s="6">
        <v>3212149</v>
      </c>
      <c r="H16" s="9">
        <v>3212149</v>
      </c>
      <c r="I16" s="10">
        <v>1100000</v>
      </c>
      <c r="J16" s="6">
        <v>1100000</v>
      </c>
      <c r="K16" s="7">
        <v>1100000</v>
      </c>
    </row>
    <row r="17" spans="1:11" ht="13.5" x14ac:dyDescent="0.25">
      <c r="A17" s="47" t="s">
        <v>32</v>
      </c>
      <c r="B17" s="37" t="s">
        <v>20</v>
      </c>
      <c r="C17" s="16">
        <v>6258127</v>
      </c>
      <c r="D17" s="16">
        <v>5083369</v>
      </c>
      <c r="E17" s="17">
        <v>4275734</v>
      </c>
      <c r="F17" s="18">
        <v>1400000</v>
      </c>
      <c r="G17" s="16">
        <v>2853721</v>
      </c>
      <c r="H17" s="19">
        <v>2853721</v>
      </c>
      <c r="I17" s="20">
        <v>3100000</v>
      </c>
      <c r="J17" s="16">
        <v>12000000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9580029</v>
      </c>
      <c r="D18" s="21">
        <f t="shared" ref="D18:K18" si="2">SUM(D16:D17)</f>
        <v>3433805</v>
      </c>
      <c r="E18" s="22">
        <f t="shared" si="2"/>
        <v>20138622</v>
      </c>
      <c r="F18" s="23">
        <f t="shared" si="2"/>
        <v>3767500</v>
      </c>
      <c r="G18" s="21">
        <f t="shared" si="2"/>
        <v>6065870</v>
      </c>
      <c r="H18" s="24">
        <f t="shared" si="2"/>
        <v>6065870</v>
      </c>
      <c r="I18" s="25">
        <f t="shared" si="2"/>
        <v>4200000</v>
      </c>
      <c r="J18" s="21">
        <f t="shared" si="2"/>
        <v>13100000</v>
      </c>
      <c r="K18" s="22">
        <f t="shared" si="2"/>
        <v>1100000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>
        <v>10292085</v>
      </c>
      <c r="E20" s="12">
        <v>13479486</v>
      </c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10292085</v>
      </c>
      <c r="E22" s="7">
        <f t="shared" si="3"/>
        <v>13479486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107383</v>
      </c>
      <c r="E23" s="7">
        <v>1371526</v>
      </c>
      <c r="F23" s="8">
        <v>10880000</v>
      </c>
      <c r="G23" s="6">
        <v>11559767</v>
      </c>
      <c r="H23" s="9">
        <v>11559767</v>
      </c>
      <c r="I23" s="10">
        <v>2000000</v>
      </c>
      <c r="J23" s="6"/>
      <c r="K23" s="7">
        <v>1050000</v>
      </c>
    </row>
    <row r="24" spans="1:11" ht="13.5" x14ac:dyDescent="0.25">
      <c r="A24" s="47" t="s">
        <v>38</v>
      </c>
      <c r="B24" s="37" t="s">
        <v>20</v>
      </c>
      <c r="C24" s="16">
        <v>5497416</v>
      </c>
      <c r="D24" s="16">
        <v>15738966</v>
      </c>
      <c r="E24" s="17">
        <v>4220223</v>
      </c>
      <c r="F24" s="18">
        <v>10775596</v>
      </c>
      <c r="G24" s="16">
        <v>7180320</v>
      </c>
      <c r="H24" s="19">
        <v>7180320</v>
      </c>
      <c r="I24" s="20">
        <v>4476440</v>
      </c>
      <c r="J24" s="16">
        <v>15100000</v>
      </c>
      <c r="K24" s="17">
        <v>5800000</v>
      </c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5497416</v>
      </c>
      <c r="D25" s="21">
        <f t="shared" si="4"/>
        <v>15846349</v>
      </c>
      <c r="E25" s="22">
        <f t="shared" si="4"/>
        <v>5591749</v>
      </c>
      <c r="F25" s="23">
        <f t="shared" si="4"/>
        <v>21655596</v>
      </c>
      <c r="G25" s="21">
        <f t="shared" si="4"/>
        <v>18740087</v>
      </c>
      <c r="H25" s="24">
        <f t="shared" si="4"/>
        <v>18740087</v>
      </c>
      <c r="I25" s="25">
        <f t="shared" si="4"/>
        <v>6476440</v>
      </c>
      <c r="J25" s="21">
        <f t="shared" si="4"/>
        <v>15100000</v>
      </c>
      <c r="K25" s="22">
        <f t="shared" si="4"/>
        <v>6850000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>
        <v>420000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420000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462926</v>
      </c>
      <c r="D30" s="11">
        <v>2048648</v>
      </c>
      <c r="E30" s="12">
        <v>2944592</v>
      </c>
      <c r="F30" s="13">
        <v>1587000</v>
      </c>
      <c r="G30" s="11">
        <v>1762122</v>
      </c>
      <c r="H30" s="14">
        <v>1762122</v>
      </c>
      <c r="I30" s="15">
        <v>3704000</v>
      </c>
      <c r="J30" s="11">
        <v>880000</v>
      </c>
      <c r="K30" s="12">
        <v>909000</v>
      </c>
    </row>
    <row r="31" spans="1:11" ht="13.5" x14ac:dyDescent="0.25">
      <c r="A31" s="49" t="s">
        <v>44</v>
      </c>
      <c r="B31" s="37" t="s">
        <v>20</v>
      </c>
      <c r="C31" s="6">
        <v>146866</v>
      </c>
      <c r="D31" s="6">
        <v>181619</v>
      </c>
      <c r="E31" s="7">
        <v>918345</v>
      </c>
      <c r="F31" s="8">
        <v>348000</v>
      </c>
      <c r="G31" s="6">
        <v>339959</v>
      </c>
      <c r="H31" s="9">
        <v>339959</v>
      </c>
      <c r="I31" s="10">
        <v>364000</v>
      </c>
      <c r="J31" s="6">
        <v>324000</v>
      </c>
      <c r="K31" s="7">
        <v>330000</v>
      </c>
    </row>
    <row r="32" spans="1:11" ht="13.5" x14ac:dyDescent="0.25">
      <c r="A32" s="49" t="s">
        <v>45</v>
      </c>
      <c r="B32" s="37" t="s">
        <v>20</v>
      </c>
      <c r="C32" s="6">
        <v>7253998</v>
      </c>
      <c r="D32" s="6">
        <v>3323782</v>
      </c>
      <c r="E32" s="7">
        <v>8775488</v>
      </c>
      <c r="F32" s="8">
        <v>2318500</v>
      </c>
      <c r="G32" s="6">
        <v>2339077</v>
      </c>
      <c r="H32" s="9">
        <v>2339077</v>
      </c>
      <c r="I32" s="10">
        <v>4219300</v>
      </c>
      <c r="J32" s="6">
        <v>1204500</v>
      </c>
      <c r="K32" s="7">
        <v>6854200</v>
      </c>
    </row>
    <row r="33" spans="1:11" ht="13.5" x14ac:dyDescent="0.25">
      <c r="A33" s="50" t="s">
        <v>46</v>
      </c>
      <c r="B33" s="48" t="s">
        <v>20</v>
      </c>
      <c r="C33" s="6">
        <v>3243345</v>
      </c>
      <c r="D33" s="6">
        <v>2588666</v>
      </c>
      <c r="E33" s="7">
        <v>8119285</v>
      </c>
      <c r="F33" s="8">
        <v>3573890</v>
      </c>
      <c r="G33" s="6">
        <v>3691472</v>
      </c>
      <c r="H33" s="9">
        <v>3691472</v>
      </c>
      <c r="I33" s="10">
        <v>13252215</v>
      </c>
      <c r="J33" s="6">
        <v>11222625</v>
      </c>
      <c r="K33" s="7">
        <v>15341529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>
        <v>18750243</v>
      </c>
      <c r="F34" s="8">
        <v>700000</v>
      </c>
      <c r="G34" s="6">
        <v>400000</v>
      </c>
      <c r="H34" s="9">
        <v>400000</v>
      </c>
      <c r="I34" s="10">
        <v>6630000</v>
      </c>
      <c r="J34" s="6">
        <v>18500000</v>
      </c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5873050</v>
      </c>
      <c r="D37" s="38">
        <f t="shared" ref="D37:K37" si="6">D47+D50+D51+D54+D57+D58+SUM(D61:D67)</f>
        <v>31147802</v>
      </c>
      <c r="E37" s="39">
        <f t="shared" si="6"/>
        <v>25738142</v>
      </c>
      <c r="F37" s="40">
        <f t="shared" si="6"/>
        <v>28030000</v>
      </c>
      <c r="G37" s="38">
        <f t="shared" si="6"/>
        <v>31605390</v>
      </c>
      <c r="H37" s="41">
        <f t="shared" si="6"/>
        <v>31605390</v>
      </c>
      <c r="I37" s="42">
        <f t="shared" si="6"/>
        <v>20250000</v>
      </c>
      <c r="J37" s="38">
        <f t="shared" si="6"/>
        <v>36599541</v>
      </c>
      <c r="K37" s="39">
        <f t="shared" si="6"/>
        <v>33000000</v>
      </c>
    </row>
    <row r="38" spans="1:11" ht="13.5" x14ac:dyDescent="0.25">
      <c r="A38" s="44" t="s">
        <v>19</v>
      </c>
      <c r="B38" s="45" t="s">
        <v>20</v>
      </c>
      <c r="C38" s="6"/>
      <c r="D38" s="6">
        <v>16233905</v>
      </c>
      <c r="E38" s="7">
        <v>20758857</v>
      </c>
      <c r="F38" s="8">
        <v>23000000</v>
      </c>
      <c r="G38" s="6">
        <v>26732153</v>
      </c>
      <c r="H38" s="9">
        <v>26732153</v>
      </c>
      <c r="I38" s="10">
        <v>20250000</v>
      </c>
      <c r="J38" s="6">
        <v>28599541</v>
      </c>
      <c r="K38" s="7">
        <v>25000000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697155</v>
      </c>
      <c r="D40" s="6">
        <v>5535917</v>
      </c>
      <c r="E40" s="7">
        <v>3328415</v>
      </c>
      <c r="F40" s="8">
        <v>4200000</v>
      </c>
      <c r="G40" s="6">
        <v>4160500</v>
      </c>
      <c r="H40" s="9">
        <v>4160500</v>
      </c>
      <c r="I40" s="10"/>
      <c r="J40" s="6">
        <v>8000000</v>
      </c>
      <c r="K40" s="7">
        <v>8000000</v>
      </c>
    </row>
    <row r="41" spans="1:11" ht="13.5" x14ac:dyDescent="0.25">
      <c r="A41" s="44" t="s">
        <v>23</v>
      </c>
      <c r="B41" s="45" t="s">
        <v>20</v>
      </c>
      <c r="C41" s="6">
        <v>2972677</v>
      </c>
      <c r="D41" s="6">
        <v>8340376</v>
      </c>
      <c r="E41" s="7">
        <v>660297</v>
      </c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>
        <v>2203218</v>
      </c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5873050</v>
      </c>
      <c r="D47" s="6">
        <f t="shared" ref="D47:K47" si="7">SUM(D38:D46)</f>
        <v>30110198</v>
      </c>
      <c r="E47" s="7">
        <f t="shared" si="7"/>
        <v>24747569</v>
      </c>
      <c r="F47" s="8">
        <f t="shared" si="7"/>
        <v>27200000</v>
      </c>
      <c r="G47" s="6">
        <f t="shared" si="7"/>
        <v>30892653</v>
      </c>
      <c r="H47" s="9">
        <f t="shared" si="7"/>
        <v>30892653</v>
      </c>
      <c r="I47" s="10">
        <f t="shared" si="7"/>
        <v>20250000</v>
      </c>
      <c r="J47" s="6">
        <f t="shared" si="7"/>
        <v>36599541</v>
      </c>
      <c r="K47" s="7">
        <f t="shared" si="7"/>
        <v>33000000</v>
      </c>
    </row>
    <row r="48" spans="1:11" ht="13.5" x14ac:dyDescent="0.25">
      <c r="A48" s="47" t="s">
        <v>31</v>
      </c>
      <c r="B48" s="48" t="s">
        <v>20</v>
      </c>
      <c r="C48" s="6"/>
      <c r="D48" s="6">
        <v>238604</v>
      </c>
      <c r="E48" s="7">
        <v>990573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>
        <v>299000</v>
      </c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537604</v>
      </c>
      <c r="E50" s="22">
        <f t="shared" si="8"/>
        <v>990573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500000</v>
      </c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>
        <v>830000</v>
      </c>
      <c r="G56" s="16">
        <v>712737</v>
      </c>
      <c r="H56" s="19">
        <v>712737</v>
      </c>
      <c r="I56" s="20"/>
      <c r="J56" s="16"/>
      <c r="K56" s="17"/>
    </row>
    <row r="57" spans="1:11" ht="28.9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500000</v>
      </c>
      <c r="E57" s="22">
        <f t="shared" si="10"/>
        <v>0</v>
      </c>
      <c r="F57" s="23">
        <f t="shared" si="10"/>
        <v>830000</v>
      </c>
      <c r="G57" s="21">
        <f t="shared" si="10"/>
        <v>712737</v>
      </c>
      <c r="H57" s="24">
        <f t="shared" si="10"/>
        <v>712737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29007537</v>
      </c>
      <c r="D69" s="38">
        <f t="shared" ref="D69:K69" si="12">D79+D82+D83+D86+D89+D90+SUM(D93:D99)</f>
        <v>31450450</v>
      </c>
      <c r="E69" s="39">
        <f t="shared" si="12"/>
        <v>80872031</v>
      </c>
      <c r="F69" s="40">
        <f t="shared" si="12"/>
        <v>68823600</v>
      </c>
      <c r="G69" s="38">
        <f t="shared" si="12"/>
        <v>68375809</v>
      </c>
      <c r="H69" s="41">
        <f t="shared" si="12"/>
        <v>68375809</v>
      </c>
      <c r="I69" s="42">
        <f t="shared" si="12"/>
        <v>50649288</v>
      </c>
      <c r="J69" s="38">
        <f t="shared" si="12"/>
        <v>30164062</v>
      </c>
      <c r="K69" s="39">
        <f t="shared" si="12"/>
        <v>29350000</v>
      </c>
    </row>
    <row r="70" spans="1:11" ht="13.5" x14ac:dyDescent="0.25">
      <c r="A70" s="44" t="s">
        <v>19</v>
      </c>
      <c r="B70" s="45" t="s">
        <v>20</v>
      </c>
      <c r="C70" s="6">
        <v>14415755</v>
      </c>
      <c r="D70" s="6">
        <v>1253073</v>
      </c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>
        <v>1819999</v>
      </c>
      <c r="E71" s="7">
        <v>454911</v>
      </c>
      <c r="F71" s="8"/>
      <c r="G71" s="6"/>
      <c r="H71" s="9"/>
      <c r="I71" s="10">
        <v>250000</v>
      </c>
      <c r="J71" s="6">
        <v>250000</v>
      </c>
      <c r="K71" s="7">
        <v>250000</v>
      </c>
    </row>
    <row r="72" spans="1:11" ht="13.5" x14ac:dyDescent="0.25">
      <c r="A72" s="44" t="s">
        <v>22</v>
      </c>
      <c r="B72" s="45" t="s">
        <v>20</v>
      </c>
      <c r="C72" s="6">
        <v>6416157</v>
      </c>
      <c r="D72" s="6">
        <v>6123729</v>
      </c>
      <c r="E72" s="7">
        <v>7385952</v>
      </c>
      <c r="F72" s="8">
        <v>2600000</v>
      </c>
      <c r="G72" s="6">
        <v>2593339</v>
      </c>
      <c r="H72" s="9">
        <v>2593339</v>
      </c>
      <c r="I72" s="10">
        <v>8450000</v>
      </c>
      <c r="J72" s="6">
        <v>3000000</v>
      </c>
      <c r="K72" s="7">
        <v>10000000</v>
      </c>
    </row>
    <row r="73" spans="1:11" ht="13.5" x14ac:dyDescent="0.25">
      <c r="A73" s="44" t="s">
        <v>23</v>
      </c>
      <c r="B73" s="45" t="s">
        <v>20</v>
      </c>
      <c r="C73" s="6">
        <v>599010</v>
      </c>
      <c r="D73" s="6">
        <v>294089</v>
      </c>
      <c r="E73" s="7">
        <v>1164978</v>
      </c>
      <c r="F73" s="8">
        <v>4100000</v>
      </c>
      <c r="G73" s="6">
        <v>4800000</v>
      </c>
      <c r="H73" s="9">
        <v>4800000</v>
      </c>
      <c r="I73" s="10">
        <v>24955938</v>
      </c>
      <c r="J73" s="6">
        <v>16214062</v>
      </c>
      <c r="K73" s="7">
        <v>15800000</v>
      </c>
    </row>
    <row r="74" spans="1:11" ht="13.5" x14ac:dyDescent="0.25">
      <c r="A74" s="44" t="s">
        <v>24</v>
      </c>
      <c r="B74" s="45" t="s">
        <v>20</v>
      </c>
      <c r="C74" s="6"/>
      <c r="D74" s="6">
        <v>17017748</v>
      </c>
      <c r="E74" s="7">
        <v>64076000</v>
      </c>
      <c r="F74" s="8">
        <v>59740600</v>
      </c>
      <c r="G74" s="6">
        <v>58740600</v>
      </c>
      <c r="H74" s="9">
        <v>58740600</v>
      </c>
      <c r="I74" s="10">
        <v>16993350</v>
      </c>
      <c r="J74" s="6">
        <v>500000</v>
      </c>
      <c r="K74" s="7">
        <v>3300000</v>
      </c>
    </row>
    <row r="75" spans="1:11" ht="13.5" x14ac:dyDescent="0.25">
      <c r="A75" s="44" t="s">
        <v>25</v>
      </c>
      <c r="B75" s="45" t="s">
        <v>20</v>
      </c>
      <c r="C75" s="6">
        <v>121970</v>
      </c>
      <c r="D75" s="6">
        <v>4342021</v>
      </c>
      <c r="E75" s="7">
        <v>4315503</v>
      </c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21552892</v>
      </c>
      <c r="D79" s="6">
        <f t="shared" ref="D79:K79" si="13">SUM(D70:D78)</f>
        <v>30850659</v>
      </c>
      <c r="E79" s="7">
        <f t="shared" si="13"/>
        <v>77397344</v>
      </c>
      <c r="F79" s="8">
        <f t="shared" si="13"/>
        <v>66440600</v>
      </c>
      <c r="G79" s="6">
        <f t="shared" si="13"/>
        <v>66133939</v>
      </c>
      <c r="H79" s="9">
        <f t="shared" si="13"/>
        <v>66133939</v>
      </c>
      <c r="I79" s="10">
        <f t="shared" si="13"/>
        <v>50649288</v>
      </c>
      <c r="J79" s="6">
        <f t="shared" si="13"/>
        <v>19964062</v>
      </c>
      <c r="K79" s="7">
        <f t="shared" si="13"/>
        <v>29350000</v>
      </c>
    </row>
    <row r="80" spans="1:11" ht="13.5" x14ac:dyDescent="0.25">
      <c r="A80" s="47" t="s">
        <v>31</v>
      </c>
      <c r="B80" s="48" t="s">
        <v>20</v>
      </c>
      <c r="C80" s="6">
        <v>3122213</v>
      </c>
      <c r="D80" s="6">
        <v>46550</v>
      </c>
      <c r="E80" s="7"/>
      <c r="F80" s="8"/>
      <c r="G80" s="6"/>
      <c r="H80" s="9"/>
      <c r="I80" s="10"/>
      <c r="J80" s="6">
        <v>200000</v>
      </c>
      <c r="K80" s="7"/>
    </row>
    <row r="81" spans="1:11" ht="13.5" x14ac:dyDescent="0.25">
      <c r="A81" s="47" t="s">
        <v>32</v>
      </c>
      <c r="B81" s="37" t="s">
        <v>20</v>
      </c>
      <c r="C81" s="16">
        <v>4045075</v>
      </c>
      <c r="D81" s="16">
        <v>553241</v>
      </c>
      <c r="E81" s="17">
        <v>3474687</v>
      </c>
      <c r="F81" s="18">
        <v>2383000</v>
      </c>
      <c r="G81" s="16">
        <v>2241870</v>
      </c>
      <c r="H81" s="19">
        <v>2241870</v>
      </c>
      <c r="I81" s="20"/>
      <c r="J81" s="16">
        <v>10000000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7167288</v>
      </c>
      <c r="D82" s="21">
        <f t="shared" si="14"/>
        <v>599791</v>
      </c>
      <c r="E82" s="22">
        <f t="shared" si="14"/>
        <v>3474687</v>
      </c>
      <c r="F82" s="23">
        <f t="shared" si="14"/>
        <v>2383000</v>
      </c>
      <c r="G82" s="21">
        <f t="shared" si="14"/>
        <v>2241870</v>
      </c>
      <c r="H82" s="24">
        <f t="shared" si="14"/>
        <v>2241870</v>
      </c>
      <c r="I82" s="25">
        <f t="shared" si="14"/>
        <v>0</v>
      </c>
      <c r="J82" s="21">
        <f t="shared" si="14"/>
        <v>10200000</v>
      </c>
      <c r="K82" s="22">
        <f t="shared" si="14"/>
        <v>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154338</v>
      </c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>
        <v>133019</v>
      </c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88176400</v>
      </c>
      <c r="D101" s="38">
        <f t="shared" ref="D101:K101" si="18">D111+D114+D115+D118+D121+D122+SUM(D125:D131)</f>
        <v>121297287</v>
      </c>
      <c r="E101" s="39">
        <f t="shared" si="18"/>
        <v>241351295</v>
      </c>
      <c r="F101" s="40">
        <f t="shared" si="18"/>
        <v>166435729</v>
      </c>
      <c r="G101" s="38">
        <f t="shared" si="18"/>
        <v>170040448</v>
      </c>
      <c r="H101" s="41">
        <f t="shared" si="18"/>
        <v>170040448</v>
      </c>
      <c r="I101" s="42">
        <f t="shared" si="18"/>
        <v>191095805</v>
      </c>
      <c r="J101" s="38">
        <f t="shared" si="18"/>
        <v>195834903</v>
      </c>
      <c r="K101" s="39">
        <f t="shared" si="18"/>
        <v>165690722</v>
      </c>
    </row>
    <row r="102" spans="1:11" ht="13.5" x14ac:dyDescent="0.25">
      <c r="A102" s="44" t="s">
        <v>19</v>
      </c>
      <c r="B102" s="45" t="s">
        <v>20</v>
      </c>
      <c r="C102" s="6">
        <v>14953801</v>
      </c>
      <c r="D102" s="6">
        <v>25360957</v>
      </c>
      <c r="E102" s="7">
        <v>55029361</v>
      </c>
      <c r="F102" s="8">
        <v>34080602</v>
      </c>
      <c r="G102" s="6">
        <v>40772221</v>
      </c>
      <c r="H102" s="9">
        <v>40772221</v>
      </c>
      <c r="I102" s="10">
        <v>60471473</v>
      </c>
      <c r="J102" s="6">
        <v>47692500</v>
      </c>
      <c r="K102" s="7">
        <v>31600000</v>
      </c>
    </row>
    <row r="103" spans="1:11" ht="13.5" x14ac:dyDescent="0.25">
      <c r="A103" s="44" t="s">
        <v>21</v>
      </c>
      <c r="B103" s="45" t="s">
        <v>20</v>
      </c>
      <c r="C103" s="6"/>
      <c r="D103" s="6">
        <v>1819999</v>
      </c>
      <c r="E103" s="7">
        <v>454911</v>
      </c>
      <c r="F103" s="8"/>
      <c r="G103" s="6"/>
      <c r="H103" s="9"/>
      <c r="I103" s="10">
        <v>250000</v>
      </c>
      <c r="J103" s="6">
        <v>250000</v>
      </c>
      <c r="K103" s="7">
        <v>250000</v>
      </c>
    </row>
    <row r="104" spans="1:11" ht="13.5" x14ac:dyDescent="0.25">
      <c r="A104" s="44" t="s">
        <v>22</v>
      </c>
      <c r="B104" s="45" t="s">
        <v>20</v>
      </c>
      <c r="C104" s="6">
        <v>14733325</v>
      </c>
      <c r="D104" s="6">
        <v>18701607</v>
      </c>
      <c r="E104" s="7">
        <v>17474611</v>
      </c>
      <c r="F104" s="8">
        <v>22371320</v>
      </c>
      <c r="G104" s="6">
        <v>22815400</v>
      </c>
      <c r="H104" s="9">
        <v>22815400</v>
      </c>
      <c r="I104" s="10">
        <v>41850000</v>
      </c>
      <c r="J104" s="6">
        <v>56850000</v>
      </c>
      <c r="K104" s="7">
        <v>50125000</v>
      </c>
    </row>
    <row r="105" spans="1:11" ht="13.5" x14ac:dyDescent="0.25">
      <c r="A105" s="44" t="s">
        <v>23</v>
      </c>
      <c r="B105" s="45" t="s">
        <v>20</v>
      </c>
      <c r="C105" s="6">
        <v>15946991</v>
      </c>
      <c r="D105" s="6">
        <v>11197010</v>
      </c>
      <c r="E105" s="7">
        <v>7691634</v>
      </c>
      <c r="F105" s="8">
        <v>9877942</v>
      </c>
      <c r="G105" s="6">
        <v>9902231</v>
      </c>
      <c r="H105" s="9">
        <v>9902231</v>
      </c>
      <c r="I105" s="10">
        <v>29262627</v>
      </c>
      <c r="J105" s="6">
        <v>17511278</v>
      </c>
      <c r="K105" s="7">
        <v>21840993</v>
      </c>
    </row>
    <row r="106" spans="1:11" ht="13.5" x14ac:dyDescent="0.25">
      <c r="A106" s="44" t="s">
        <v>24</v>
      </c>
      <c r="B106" s="45" t="s">
        <v>20</v>
      </c>
      <c r="C106" s="6">
        <v>8781088</v>
      </c>
      <c r="D106" s="6">
        <v>20023344</v>
      </c>
      <c r="E106" s="7">
        <v>72973816</v>
      </c>
      <c r="F106" s="8">
        <v>62222379</v>
      </c>
      <c r="G106" s="6">
        <v>59947402</v>
      </c>
      <c r="H106" s="9">
        <v>59947402</v>
      </c>
      <c r="I106" s="10">
        <v>19995750</v>
      </c>
      <c r="J106" s="6">
        <v>500000</v>
      </c>
      <c r="K106" s="7">
        <v>4820000</v>
      </c>
    </row>
    <row r="107" spans="1:11" ht="13.5" x14ac:dyDescent="0.25">
      <c r="A107" s="44" t="s">
        <v>25</v>
      </c>
      <c r="B107" s="45" t="s">
        <v>20</v>
      </c>
      <c r="C107" s="6">
        <v>121970</v>
      </c>
      <c r="D107" s="6">
        <v>4842021</v>
      </c>
      <c r="E107" s="7">
        <v>4543892</v>
      </c>
      <c r="F107" s="8">
        <v>720000</v>
      </c>
      <c r="G107" s="6">
        <v>310000</v>
      </c>
      <c r="H107" s="9">
        <v>310000</v>
      </c>
      <c r="I107" s="10"/>
      <c r="J107" s="6">
        <v>2500000</v>
      </c>
      <c r="K107" s="7">
        <v>25670000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54537175</v>
      </c>
      <c r="D111" s="6">
        <f t="shared" ref="D111:K111" si="19">SUM(D102:D110)</f>
        <v>81944938</v>
      </c>
      <c r="E111" s="7">
        <f t="shared" si="19"/>
        <v>158168225</v>
      </c>
      <c r="F111" s="8">
        <f t="shared" si="19"/>
        <v>129272243</v>
      </c>
      <c r="G111" s="6">
        <f t="shared" si="19"/>
        <v>133747254</v>
      </c>
      <c r="H111" s="9">
        <f t="shared" si="19"/>
        <v>133747254</v>
      </c>
      <c r="I111" s="10">
        <f t="shared" si="19"/>
        <v>151829850</v>
      </c>
      <c r="J111" s="6">
        <f t="shared" si="19"/>
        <v>125303778</v>
      </c>
      <c r="K111" s="7">
        <f t="shared" si="19"/>
        <v>134305993</v>
      </c>
    </row>
    <row r="112" spans="1:11" ht="13.5" x14ac:dyDescent="0.25">
      <c r="A112" s="47" t="s">
        <v>31</v>
      </c>
      <c r="B112" s="48" t="s">
        <v>20</v>
      </c>
      <c r="C112" s="6">
        <v>6444115</v>
      </c>
      <c r="D112" s="6">
        <v>-1364410</v>
      </c>
      <c r="E112" s="7">
        <v>16853461</v>
      </c>
      <c r="F112" s="8">
        <v>2367500</v>
      </c>
      <c r="G112" s="6">
        <v>3212149</v>
      </c>
      <c r="H112" s="9">
        <v>3212149</v>
      </c>
      <c r="I112" s="10">
        <v>1100000</v>
      </c>
      <c r="J112" s="6">
        <v>1300000</v>
      </c>
      <c r="K112" s="7">
        <v>1100000</v>
      </c>
    </row>
    <row r="113" spans="1:11" ht="13.5" x14ac:dyDescent="0.25">
      <c r="A113" s="47" t="s">
        <v>32</v>
      </c>
      <c r="B113" s="37" t="s">
        <v>20</v>
      </c>
      <c r="C113" s="16">
        <v>10303202</v>
      </c>
      <c r="D113" s="16">
        <v>5935610</v>
      </c>
      <c r="E113" s="17">
        <v>7750421</v>
      </c>
      <c r="F113" s="18">
        <v>3783000</v>
      </c>
      <c r="G113" s="16">
        <v>5095591</v>
      </c>
      <c r="H113" s="19">
        <v>5095591</v>
      </c>
      <c r="I113" s="20">
        <v>3100000</v>
      </c>
      <c r="J113" s="16">
        <v>22000000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16747317</v>
      </c>
      <c r="D114" s="21">
        <f t="shared" si="20"/>
        <v>4571200</v>
      </c>
      <c r="E114" s="22">
        <f t="shared" si="20"/>
        <v>24603882</v>
      </c>
      <c r="F114" s="23">
        <f t="shared" si="20"/>
        <v>6150500</v>
      </c>
      <c r="G114" s="21">
        <f t="shared" si="20"/>
        <v>8307740</v>
      </c>
      <c r="H114" s="24">
        <f t="shared" si="20"/>
        <v>8307740</v>
      </c>
      <c r="I114" s="25">
        <f t="shared" si="20"/>
        <v>4200000</v>
      </c>
      <c r="J114" s="21">
        <f t="shared" si="20"/>
        <v>23300000</v>
      </c>
      <c r="K114" s="22">
        <f t="shared" si="20"/>
        <v>1100000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>
        <v>10292085</v>
      </c>
      <c r="E116" s="12">
        <v>13479486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10292085</v>
      </c>
      <c r="E118" s="7">
        <f t="shared" si="21"/>
        <v>13479486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607383</v>
      </c>
      <c r="E119" s="7">
        <v>1371526</v>
      </c>
      <c r="F119" s="8">
        <v>10880000</v>
      </c>
      <c r="G119" s="6">
        <v>11559767</v>
      </c>
      <c r="H119" s="9">
        <v>11559767</v>
      </c>
      <c r="I119" s="10">
        <v>2000000</v>
      </c>
      <c r="J119" s="6"/>
      <c r="K119" s="7">
        <v>1050000</v>
      </c>
    </row>
    <row r="120" spans="1:11" ht="13.5" x14ac:dyDescent="0.25">
      <c r="A120" s="47" t="s">
        <v>38</v>
      </c>
      <c r="B120" s="37" t="s">
        <v>20</v>
      </c>
      <c r="C120" s="16">
        <v>5497416</v>
      </c>
      <c r="D120" s="16">
        <v>15738966</v>
      </c>
      <c r="E120" s="17">
        <v>4220223</v>
      </c>
      <c r="F120" s="18">
        <v>11605596</v>
      </c>
      <c r="G120" s="16">
        <v>7893057</v>
      </c>
      <c r="H120" s="19">
        <v>7893057</v>
      </c>
      <c r="I120" s="20">
        <v>4476440</v>
      </c>
      <c r="J120" s="16">
        <v>15100000</v>
      </c>
      <c r="K120" s="17">
        <v>5800000</v>
      </c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5497416</v>
      </c>
      <c r="D121" s="21">
        <f t="shared" si="22"/>
        <v>16346349</v>
      </c>
      <c r="E121" s="22">
        <f t="shared" si="22"/>
        <v>5591749</v>
      </c>
      <c r="F121" s="23">
        <f t="shared" si="22"/>
        <v>22485596</v>
      </c>
      <c r="G121" s="21">
        <f t="shared" si="22"/>
        <v>19452824</v>
      </c>
      <c r="H121" s="24">
        <f t="shared" si="22"/>
        <v>19452824</v>
      </c>
      <c r="I121" s="25">
        <f t="shared" si="22"/>
        <v>6476440</v>
      </c>
      <c r="J121" s="21">
        <f t="shared" si="22"/>
        <v>15100000</v>
      </c>
      <c r="K121" s="22">
        <f t="shared" si="22"/>
        <v>6850000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>
        <v>420000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420000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462926</v>
      </c>
      <c r="D126" s="11">
        <v>2048648</v>
      </c>
      <c r="E126" s="12">
        <v>2944592</v>
      </c>
      <c r="F126" s="13">
        <v>1587000</v>
      </c>
      <c r="G126" s="11">
        <v>1762122</v>
      </c>
      <c r="H126" s="14">
        <v>1762122</v>
      </c>
      <c r="I126" s="15">
        <v>3704000</v>
      </c>
      <c r="J126" s="11">
        <v>880000</v>
      </c>
      <c r="K126" s="12">
        <v>909000</v>
      </c>
    </row>
    <row r="127" spans="1:11" ht="13.5" x14ac:dyDescent="0.25">
      <c r="A127" s="49" t="s">
        <v>44</v>
      </c>
      <c r="B127" s="37" t="s">
        <v>20</v>
      </c>
      <c r="C127" s="6">
        <v>146866</v>
      </c>
      <c r="D127" s="6">
        <v>181619</v>
      </c>
      <c r="E127" s="7">
        <v>918345</v>
      </c>
      <c r="F127" s="8">
        <v>348000</v>
      </c>
      <c r="G127" s="6">
        <v>339959</v>
      </c>
      <c r="H127" s="9">
        <v>339959</v>
      </c>
      <c r="I127" s="10">
        <v>364000</v>
      </c>
      <c r="J127" s="6">
        <v>324000</v>
      </c>
      <c r="K127" s="7">
        <v>330000</v>
      </c>
    </row>
    <row r="128" spans="1:11" ht="13.5" x14ac:dyDescent="0.25">
      <c r="A128" s="49" t="s">
        <v>45</v>
      </c>
      <c r="B128" s="37" t="s">
        <v>20</v>
      </c>
      <c r="C128" s="6">
        <v>7408336</v>
      </c>
      <c r="D128" s="6">
        <v>3323782</v>
      </c>
      <c r="E128" s="7">
        <v>8775488</v>
      </c>
      <c r="F128" s="8">
        <v>2318500</v>
      </c>
      <c r="G128" s="6">
        <v>2339077</v>
      </c>
      <c r="H128" s="9">
        <v>2339077</v>
      </c>
      <c r="I128" s="10">
        <v>4219300</v>
      </c>
      <c r="J128" s="6">
        <v>1204500</v>
      </c>
      <c r="K128" s="7">
        <v>6854200</v>
      </c>
    </row>
    <row r="129" spans="1:11" ht="13.5" x14ac:dyDescent="0.25">
      <c r="A129" s="50" t="s">
        <v>46</v>
      </c>
      <c r="B129" s="48" t="s">
        <v>20</v>
      </c>
      <c r="C129" s="6">
        <v>3376364</v>
      </c>
      <c r="D129" s="6">
        <v>2588666</v>
      </c>
      <c r="E129" s="7">
        <v>8119285</v>
      </c>
      <c r="F129" s="8">
        <v>3573890</v>
      </c>
      <c r="G129" s="6">
        <v>3691472</v>
      </c>
      <c r="H129" s="9">
        <v>3691472</v>
      </c>
      <c r="I129" s="10">
        <v>13252215</v>
      </c>
      <c r="J129" s="6">
        <v>11222625</v>
      </c>
      <c r="K129" s="7">
        <v>15341529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>
        <v>18750243</v>
      </c>
      <c r="F130" s="8">
        <v>700000</v>
      </c>
      <c r="G130" s="6">
        <v>400000</v>
      </c>
      <c r="H130" s="9">
        <v>400000</v>
      </c>
      <c r="I130" s="10">
        <v>6630000</v>
      </c>
      <c r="J130" s="6">
        <v>18500000</v>
      </c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88176400</v>
      </c>
      <c r="D132" s="54">
        <f t="shared" ref="D132:K132" si="24">+D5+D37+D69</f>
        <v>121297287</v>
      </c>
      <c r="E132" s="55">
        <f t="shared" si="24"/>
        <v>241351295</v>
      </c>
      <c r="F132" s="56">
        <f t="shared" si="24"/>
        <v>166435729</v>
      </c>
      <c r="G132" s="54">
        <f t="shared" si="24"/>
        <v>170040448</v>
      </c>
      <c r="H132" s="57">
        <f t="shared" si="24"/>
        <v>170040448</v>
      </c>
      <c r="I132" s="58">
        <f t="shared" si="24"/>
        <v>191095805</v>
      </c>
      <c r="J132" s="54">
        <f t="shared" si="24"/>
        <v>195834903</v>
      </c>
      <c r="K132" s="55">
        <f t="shared" si="24"/>
        <v>165690722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-442396508</v>
      </c>
      <c r="D134" s="38">
        <f t="shared" ref="D134:K134" si="25">D144+D147+D148+D151+D154+D155+SUM(D158:D164)</f>
        <v>1199365477</v>
      </c>
      <c r="E134" s="39">
        <f t="shared" si="25"/>
        <v>1734456839</v>
      </c>
      <c r="F134" s="40">
        <f t="shared" si="25"/>
        <v>2157862933</v>
      </c>
      <c r="G134" s="38">
        <f t="shared" si="25"/>
        <v>2152940567</v>
      </c>
      <c r="H134" s="41">
        <f t="shared" si="25"/>
        <v>2152940567</v>
      </c>
      <c r="I134" s="42">
        <f t="shared" si="25"/>
        <v>2222423061</v>
      </c>
      <c r="J134" s="38">
        <f t="shared" si="25"/>
        <v>2288047880</v>
      </c>
      <c r="K134" s="39">
        <f t="shared" si="25"/>
        <v>2309961907</v>
      </c>
    </row>
    <row r="135" spans="1:11" ht="13.5" x14ac:dyDescent="0.25">
      <c r="A135" s="44" t="s">
        <v>19</v>
      </c>
      <c r="B135" s="45" t="s">
        <v>20</v>
      </c>
      <c r="C135" s="6">
        <v>-498907250</v>
      </c>
      <c r="D135" s="6">
        <v>368245610</v>
      </c>
      <c r="E135" s="7">
        <v>283210706</v>
      </c>
      <c r="F135" s="8">
        <v>448546132</v>
      </c>
      <c r="G135" s="6">
        <v>400317290</v>
      </c>
      <c r="H135" s="9">
        <v>400317290</v>
      </c>
      <c r="I135" s="10">
        <v>366978520</v>
      </c>
      <c r="J135" s="6">
        <v>324485150</v>
      </c>
      <c r="K135" s="7">
        <v>260853379</v>
      </c>
    </row>
    <row r="136" spans="1:11" ht="13.5" x14ac:dyDescent="0.25">
      <c r="A136" s="44" t="s">
        <v>21</v>
      </c>
      <c r="B136" s="45" t="s">
        <v>20</v>
      </c>
      <c r="C136" s="6">
        <v>128332063</v>
      </c>
      <c r="D136" s="6">
        <v>125600222</v>
      </c>
      <c r="E136" s="7">
        <v>117878691</v>
      </c>
      <c r="F136" s="8">
        <v>116862422</v>
      </c>
      <c r="G136" s="6">
        <v>113133465</v>
      </c>
      <c r="H136" s="9">
        <v>113133465</v>
      </c>
      <c r="I136" s="10">
        <v>108605295</v>
      </c>
      <c r="J136" s="6">
        <v>103856073</v>
      </c>
      <c r="K136" s="7">
        <v>98864591</v>
      </c>
    </row>
    <row r="137" spans="1:11" ht="13.5" x14ac:dyDescent="0.25">
      <c r="A137" s="44" t="s">
        <v>22</v>
      </c>
      <c r="B137" s="45" t="s">
        <v>20</v>
      </c>
      <c r="C137" s="6">
        <v>-32869770</v>
      </c>
      <c r="D137" s="6">
        <v>283256104</v>
      </c>
      <c r="E137" s="7">
        <v>292352555</v>
      </c>
      <c r="F137" s="8">
        <v>333280519</v>
      </c>
      <c r="G137" s="6">
        <v>338505025</v>
      </c>
      <c r="H137" s="9">
        <v>338505025</v>
      </c>
      <c r="I137" s="10">
        <v>379682078</v>
      </c>
      <c r="J137" s="6">
        <v>433440962</v>
      </c>
      <c r="K137" s="7">
        <v>477298682</v>
      </c>
    </row>
    <row r="138" spans="1:11" ht="13.5" x14ac:dyDescent="0.25">
      <c r="A138" s="44" t="s">
        <v>23</v>
      </c>
      <c r="B138" s="45" t="s">
        <v>20</v>
      </c>
      <c r="C138" s="6">
        <v>379854099</v>
      </c>
      <c r="D138" s="6">
        <v>-226166823</v>
      </c>
      <c r="E138" s="7">
        <v>392449839</v>
      </c>
      <c r="F138" s="8">
        <v>384892643</v>
      </c>
      <c r="G138" s="6">
        <v>471740112</v>
      </c>
      <c r="H138" s="9">
        <v>471740112</v>
      </c>
      <c r="I138" s="10">
        <v>484647122</v>
      </c>
      <c r="J138" s="6">
        <v>485250456</v>
      </c>
      <c r="K138" s="7">
        <v>489919412</v>
      </c>
    </row>
    <row r="139" spans="1:11" ht="13.5" x14ac:dyDescent="0.25">
      <c r="A139" s="44" t="s">
        <v>24</v>
      </c>
      <c r="B139" s="45" t="s">
        <v>20</v>
      </c>
      <c r="C139" s="6">
        <v>-330764847</v>
      </c>
      <c r="D139" s="6">
        <v>327155704</v>
      </c>
      <c r="E139" s="7">
        <v>332702251</v>
      </c>
      <c r="F139" s="8">
        <v>484270286</v>
      </c>
      <c r="G139" s="6">
        <v>505002994</v>
      </c>
      <c r="H139" s="9">
        <v>505002994</v>
      </c>
      <c r="I139" s="10">
        <v>522086568</v>
      </c>
      <c r="J139" s="6">
        <v>513186117</v>
      </c>
      <c r="K139" s="7">
        <v>506370020</v>
      </c>
    </row>
    <row r="140" spans="1:11" ht="13.5" x14ac:dyDescent="0.25">
      <c r="A140" s="44" t="s">
        <v>25</v>
      </c>
      <c r="B140" s="45" t="s">
        <v>20</v>
      </c>
      <c r="C140" s="6">
        <v>12962932</v>
      </c>
      <c r="D140" s="6">
        <v>22884021</v>
      </c>
      <c r="E140" s="7">
        <v>18470374</v>
      </c>
      <c r="F140" s="8">
        <v>11684197</v>
      </c>
      <c r="G140" s="6">
        <v>18806065</v>
      </c>
      <c r="H140" s="9">
        <v>18806065</v>
      </c>
      <c r="I140" s="10">
        <v>16841279</v>
      </c>
      <c r="J140" s="6">
        <v>17302565</v>
      </c>
      <c r="K140" s="7">
        <v>40905266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880000</v>
      </c>
      <c r="G143" s="16">
        <v>880000</v>
      </c>
      <c r="H143" s="19">
        <v>880000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-341392773</v>
      </c>
      <c r="D144" s="6">
        <f t="shared" ref="D144:K144" si="26">SUM(D135:D143)</f>
        <v>900974838</v>
      </c>
      <c r="E144" s="7">
        <f t="shared" si="26"/>
        <v>1437064416</v>
      </c>
      <c r="F144" s="8">
        <f t="shared" si="26"/>
        <v>1780416199</v>
      </c>
      <c r="G144" s="6">
        <f t="shared" si="26"/>
        <v>1848384951</v>
      </c>
      <c r="H144" s="9">
        <f t="shared" si="26"/>
        <v>1848384951</v>
      </c>
      <c r="I144" s="10">
        <f t="shared" si="26"/>
        <v>1878840862</v>
      </c>
      <c r="J144" s="6">
        <f t="shared" si="26"/>
        <v>1877521323</v>
      </c>
      <c r="K144" s="7">
        <f t="shared" si="26"/>
        <v>1874211350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-149356096</v>
      </c>
      <c r="D147" s="6">
        <v>101332561</v>
      </c>
      <c r="E147" s="7">
        <v>74520924</v>
      </c>
      <c r="F147" s="8">
        <v>151777056</v>
      </c>
      <c r="G147" s="6">
        <v>52933357</v>
      </c>
      <c r="H147" s="9">
        <v>52933357</v>
      </c>
      <c r="I147" s="10">
        <v>62280663</v>
      </c>
      <c r="J147" s="6">
        <v>90442675</v>
      </c>
      <c r="K147" s="7">
        <v>95509245</v>
      </c>
    </row>
    <row r="148" spans="1:11" ht="13.5" x14ac:dyDescent="0.25">
      <c r="A148" s="49" t="s">
        <v>107</v>
      </c>
      <c r="B148" s="37" t="s">
        <v>20</v>
      </c>
      <c r="C148" s="6">
        <v>1119900</v>
      </c>
      <c r="D148" s="6">
        <v>1119900</v>
      </c>
      <c r="E148" s="7">
        <v>1119900</v>
      </c>
      <c r="F148" s="8">
        <v>1119900</v>
      </c>
      <c r="G148" s="6">
        <v>1119900</v>
      </c>
      <c r="H148" s="9">
        <v>1119900</v>
      </c>
      <c r="I148" s="10">
        <v>1119900</v>
      </c>
      <c r="J148" s="6">
        <v>1119900</v>
      </c>
      <c r="K148" s="7">
        <v>1119900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42937787</v>
      </c>
      <c r="D151" s="6">
        <v>35170391</v>
      </c>
      <c r="E151" s="7">
        <v>34459693</v>
      </c>
      <c r="F151" s="8">
        <v>32978943</v>
      </c>
      <c r="G151" s="6">
        <v>32929662</v>
      </c>
      <c r="H151" s="9">
        <v>32929662</v>
      </c>
      <c r="I151" s="10">
        <v>31245445</v>
      </c>
      <c r="J151" s="6">
        <v>29480391</v>
      </c>
      <c r="K151" s="7">
        <v>27631237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-109386114</v>
      </c>
      <c r="D154" s="6">
        <v>32452833</v>
      </c>
      <c r="E154" s="7">
        <v>44537692</v>
      </c>
      <c r="F154" s="8">
        <v>69022179</v>
      </c>
      <c r="G154" s="6">
        <v>77000373</v>
      </c>
      <c r="H154" s="9">
        <v>77000373</v>
      </c>
      <c r="I154" s="10">
        <v>98425609</v>
      </c>
      <c r="J154" s="6">
        <v>120776389</v>
      </c>
      <c r="K154" s="7">
        <v>134910309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1185031</v>
      </c>
      <c r="D158" s="6">
        <v>916799</v>
      </c>
      <c r="E158" s="7">
        <v>697647</v>
      </c>
      <c r="F158" s="8">
        <v>413662</v>
      </c>
      <c r="G158" s="6">
        <v>451373</v>
      </c>
      <c r="H158" s="9">
        <v>451373</v>
      </c>
      <c r="I158" s="10">
        <v>604186</v>
      </c>
      <c r="J158" s="6">
        <v>443603</v>
      </c>
      <c r="K158" s="7">
        <v>381030</v>
      </c>
    </row>
    <row r="159" spans="1:11" ht="13.5" x14ac:dyDescent="0.25">
      <c r="A159" s="50" t="s">
        <v>43</v>
      </c>
      <c r="B159" s="37" t="s">
        <v>20</v>
      </c>
      <c r="C159" s="11">
        <v>3740310</v>
      </c>
      <c r="D159" s="11">
        <v>4279617</v>
      </c>
      <c r="E159" s="12">
        <v>4729235</v>
      </c>
      <c r="F159" s="13">
        <v>5861690</v>
      </c>
      <c r="G159" s="11">
        <v>4962155</v>
      </c>
      <c r="H159" s="14">
        <v>4962155</v>
      </c>
      <c r="I159" s="15">
        <v>7359853</v>
      </c>
      <c r="J159" s="11">
        <v>6292444</v>
      </c>
      <c r="K159" s="12">
        <v>5384632</v>
      </c>
    </row>
    <row r="160" spans="1:11" ht="13.5" x14ac:dyDescent="0.25">
      <c r="A160" s="49" t="s">
        <v>44</v>
      </c>
      <c r="B160" s="37" t="s">
        <v>20</v>
      </c>
      <c r="C160" s="6">
        <v>1819021</v>
      </c>
      <c r="D160" s="6">
        <v>1761789</v>
      </c>
      <c r="E160" s="7">
        <v>2097949</v>
      </c>
      <c r="F160" s="8">
        <v>-1373685</v>
      </c>
      <c r="G160" s="6">
        <v>1834610</v>
      </c>
      <c r="H160" s="9">
        <v>1834610</v>
      </c>
      <c r="I160" s="10">
        <v>1609743</v>
      </c>
      <c r="J160" s="6">
        <v>1334462</v>
      </c>
      <c r="K160" s="7">
        <v>1059902</v>
      </c>
    </row>
    <row r="161" spans="1:11" ht="13.5" x14ac:dyDescent="0.25">
      <c r="A161" s="49" t="s">
        <v>45</v>
      </c>
      <c r="B161" s="37" t="s">
        <v>20</v>
      </c>
      <c r="C161" s="6">
        <v>16965283</v>
      </c>
      <c r="D161" s="6">
        <v>13174409</v>
      </c>
      <c r="E161" s="7">
        <v>14911774</v>
      </c>
      <c r="F161" s="8">
        <v>13618562</v>
      </c>
      <c r="G161" s="6">
        <v>14769784</v>
      </c>
      <c r="H161" s="9">
        <v>14769784</v>
      </c>
      <c r="I161" s="10">
        <v>16301589</v>
      </c>
      <c r="J161" s="6">
        <v>15989000</v>
      </c>
      <c r="K161" s="7">
        <v>22782187</v>
      </c>
    </row>
    <row r="162" spans="1:11" ht="13.5" x14ac:dyDescent="0.25">
      <c r="A162" s="50" t="s">
        <v>46</v>
      </c>
      <c r="B162" s="48" t="s">
        <v>20</v>
      </c>
      <c r="C162" s="6">
        <v>32068979</v>
      </c>
      <c r="D162" s="6">
        <v>36730610</v>
      </c>
      <c r="E162" s="7">
        <v>38460080</v>
      </c>
      <c r="F162" s="8">
        <v>34572815</v>
      </c>
      <c r="G162" s="6">
        <v>37407053</v>
      </c>
      <c r="H162" s="9">
        <v>37407053</v>
      </c>
      <c r="I162" s="10">
        <v>44507551</v>
      </c>
      <c r="J162" s="6">
        <v>47332207</v>
      </c>
      <c r="K162" s="7">
        <v>51034412</v>
      </c>
    </row>
    <row r="163" spans="1:11" ht="13.5" x14ac:dyDescent="0.25">
      <c r="A163" s="49" t="s">
        <v>47</v>
      </c>
      <c r="B163" s="37" t="s">
        <v>20</v>
      </c>
      <c r="C163" s="6">
        <v>57902164</v>
      </c>
      <c r="D163" s="6">
        <v>71451730</v>
      </c>
      <c r="E163" s="7">
        <v>81857529</v>
      </c>
      <c r="F163" s="8">
        <v>69455612</v>
      </c>
      <c r="G163" s="6">
        <v>81147349</v>
      </c>
      <c r="H163" s="9">
        <v>81147349</v>
      </c>
      <c r="I163" s="10">
        <v>80127660</v>
      </c>
      <c r="J163" s="6">
        <v>97315486</v>
      </c>
      <c r="K163" s="7">
        <v>95937703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-442396508</v>
      </c>
      <c r="D165" s="54">
        <f t="shared" ref="D165:K165" si="27">D144+D147+D148+D151+D154+D155+SUM(D158:D164)</f>
        <v>1199365477</v>
      </c>
      <c r="E165" s="55">
        <f t="shared" si="27"/>
        <v>1734456839</v>
      </c>
      <c r="F165" s="56">
        <f t="shared" si="27"/>
        <v>2157862933</v>
      </c>
      <c r="G165" s="54">
        <f t="shared" si="27"/>
        <v>2152940567</v>
      </c>
      <c r="H165" s="57">
        <f t="shared" si="27"/>
        <v>2152940567</v>
      </c>
      <c r="I165" s="66">
        <f t="shared" si="27"/>
        <v>2222423061</v>
      </c>
      <c r="J165" s="54">
        <f t="shared" si="27"/>
        <v>2288047880</v>
      </c>
      <c r="K165" s="55">
        <f t="shared" si="27"/>
        <v>2309961907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85907683</v>
      </c>
      <c r="D168" s="60">
        <v>86992567</v>
      </c>
      <c r="E168" s="61">
        <v>87220070</v>
      </c>
      <c r="F168" s="62">
        <v>94807157</v>
      </c>
      <c r="G168" s="60">
        <v>94807157</v>
      </c>
      <c r="H168" s="63">
        <v>94807157</v>
      </c>
      <c r="I168" s="64">
        <v>101768356</v>
      </c>
      <c r="J168" s="60">
        <v>113572883</v>
      </c>
      <c r="K168" s="61">
        <v>126307629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53200773</v>
      </c>
      <c r="D169" s="38">
        <f t="shared" ref="D169:K169" si="28">D179+D182+D183+D186+D189+D190+SUM(D193:D199)</f>
        <v>53127329</v>
      </c>
      <c r="E169" s="39">
        <f t="shared" si="28"/>
        <v>50286751</v>
      </c>
      <c r="F169" s="40">
        <f t="shared" si="28"/>
        <v>57497033</v>
      </c>
      <c r="G169" s="38">
        <f t="shared" si="28"/>
        <v>59237165</v>
      </c>
      <c r="H169" s="41">
        <f t="shared" si="28"/>
        <v>59237165</v>
      </c>
      <c r="I169" s="42">
        <f t="shared" si="28"/>
        <v>64341973</v>
      </c>
      <c r="J169" s="38">
        <f t="shared" si="28"/>
        <v>62166839</v>
      </c>
      <c r="K169" s="39">
        <f t="shared" si="28"/>
        <v>68288264</v>
      </c>
    </row>
    <row r="170" spans="1:11" ht="13.5" x14ac:dyDescent="0.25">
      <c r="A170" s="44" t="s">
        <v>19</v>
      </c>
      <c r="B170" s="45" t="s">
        <v>20</v>
      </c>
      <c r="C170" s="6">
        <v>16167810</v>
      </c>
      <c r="D170" s="6">
        <v>10566650</v>
      </c>
      <c r="E170" s="7">
        <v>4972307</v>
      </c>
      <c r="F170" s="8">
        <v>5140156</v>
      </c>
      <c r="G170" s="6">
        <v>5135388</v>
      </c>
      <c r="H170" s="9">
        <v>5135388</v>
      </c>
      <c r="I170" s="10">
        <v>9823228</v>
      </c>
      <c r="J170" s="6">
        <v>5495284</v>
      </c>
      <c r="K170" s="7">
        <v>8741187</v>
      </c>
    </row>
    <row r="171" spans="1:11" ht="13.5" x14ac:dyDescent="0.25">
      <c r="A171" s="44" t="s">
        <v>21</v>
      </c>
      <c r="B171" s="45" t="s">
        <v>20</v>
      </c>
      <c r="C171" s="6">
        <v>14251259</v>
      </c>
      <c r="D171" s="6">
        <v>15454766</v>
      </c>
      <c r="E171" s="7">
        <v>17773787</v>
      </c>
      <c r="F171" s="8">
        <v>17280968</v>
      </c>
      <c r="G171" s="6">
        <v>18273566</v>
      </c>
      <c r="H171" s="9">
        <v>18273566</v>
      </c>
      <c r="I171" s="10">
        <v>19333881</v>
      </c>
      <c r="J171" s="6">
        <v>20783400</v>
      </c>
      <c r="K171" s="7">
        <v>21801408</v>
      </c>
    </row>
    <row r="172" spans="1:11" ht="13.5" x14ac:dyDescent="0.25">
      <c r="A172" s="44" t="s">
        <v>22</v>
      </c>
      <c r="B172" s="45" t="s">
        <v>20</v>
      </c>
      <c r="C172" s="6">
        <v>2191664</v>
      </c>
      <c r="D172" s="6">
        <v>2232162</v>
      </c>
      <c r="E172" s="7">
        <v>1884078</v>
      </c>
      <c r="F172" s="8">
        <v>2728707</v>
      </c>
      <c r="G172" s="6">
        <v>2708747</v>
      </c>
      <c r="H172" s="9">
        <v>2708747</v>
      </c>
      <c r="I172" s="10">
        <v>2616246</v>
      </c>
      <c r="J172" s="6">
        <v>2774367</v>
      </c>
      <c r="K172" s="7">
        <v>2940121</v>
      </c>
    </row>
    <row r="173" spans="1:11" ht="13.5" x14ac:dyDescent="0.25">
      <c r="A173" s="44" t="s">
        <v>23</v>
      </c>
      <c r="B173" s="45" t="s">
        <v>20</v>
      </c>
      <c r="C173" s="6"/>
      <c r="D173" s="6">
        <v>1178415</v>
      </c>
      <c r="E173" s="7">
        <v>1057353</v>
      </c>
      <c r="F173" s="8">
        <v>1705334</v>
      </c>
      <c r="G173" s="6">
        <v>1702209</v>
      </c>
      <c r="H173" s="9">
        <v>1702209</v>
      </c>
      <c r="I173" s="10">
        <v>1543169</v>
      </c>
      <c r="J173" s="6">
        <v>1812100</v>
      </c>
      <c r="K173" s="7">
        <v>1654881</v>
      </c>
    </row>
    <row r="174" spans="1:11" ht="13.5" x14ac:dyDescent="0.25">
      <c r="A174" s="44" t="s">
        <v>24</v>
      </c>
      <c r="B174" s="45" t="s">
        <v>20</v>
      </c>
      <c r="C174" s="6">
        <v>2557512</v>
      </c>
      <c r="D174" s="6">
        <v>3255063</v>
      </c>
      <c r="E174" s="7">
        <v>3714657</v>
      </c>
      <c r="F174" s="8">
        <v>5333509</v>
      </c>
      <c r="G174" s="6">
        <v>5432806</v>
      </c>
      <c r="H174" s="9">
        <v>5432806</v>
      </c>
      <c r="I174" s="10">
        <v>5608834</v>
      </c>
      <c r="J174" s="6">
        <v>5190258</v>
      </c>
      <c r="K174" s="7">
        <v>5378052</v>
      </c>
    </row>
    <row r="175" spans="1:11" ht="13.5" x14ac:dyDescent="0.25">
      <c r="A175" s="44" t="s">
        <v>25</v>
      </c>
      <c r="B175" s="45" t="s">
        <v>20</v>
      </c>
      <c r="C175" s="6">
        <v>5968855</v>
      </c>
      <c r="D175" s="6">
        <v>6708860</v>
      </c>
      <c r="E175" s="7">
        <v>6683945</v>
      </c>
      <c r="F175" s="8">
        <v>7966264</v>
      </c>
      <c r="G175" s="6">
        <v>8137608</v>
      </c>
      <c r="H175" s="9">
        <v>8137608</v>
      </c>
      <c r="I175" s="10">
        <v>7912145</v>
      </c>
      <c r="J175" s="6">
        <v>8297992</v>
      </c>
      <c r="K175" s="7">
        <v>8678176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41137100</v>
      </c>
      <c r="D179" s="6">
        <f t="shared" ref="D179:K179" si="29">SUM(D170:D178)</f>
        <v>39395916</v>
      </c>
      <c r="E179" s="7">
        <f t="shared" si="29"/>
        <v>36086127</v>
      </c>
      <c r="F179" s="8">
        <f t="shared" si="29"/>
        <v>40154938</v>
      </c>
      <c r="G179" s="6">
        <f t="shared" si="29"/>
        <v>41390324</v>
      </c>
      <c r="H179" s="9">
        <f t="shared" si="29"/>
        <v>41390324</v>
      </c>
      <c r="I179" s="10">
        <f t="shared" si="29"/>
        <v>46837503</v>
      </c>
      <c r="J179" s="6">
        <f t="shared" si="29"/>
        <v>44353401</v>
      </c>
      <c r="K179" s="7">
        <f t="shared" si="29"/>
        <v>49193825</v>
      </c>
    </row>
    <row r="180" spans="1:11" ht="13.5" x14ac:dyDescent="0.25">
      <c r="A180" s="47" t="s">
        <v>31</v>
      </c>
      <c r="B180" s="48" t="s">
        <v>20</v>
      </c>
      <c r="C180" s="6">
        <v>1641217</v>
      </c>
      <c r="D180" s="6">
        <v>1920458</v>
      </c>
      <c r="E180" s="7">
        <v>1786558</v>
      </c>
      <c r="F180" s="8">
        <v>2121904</v>
      </c>
      <c r="G180" s="6">
        <v>2178023</v>
      </c>
      <c r="H180" s="9">
        <v>2178023</v>
      </c>
      <c r="I180" s="10">
        <v>2227233</v>
      </c>
      <c r="J180" s="6">
        <v>2327261</v>
      </c>
      <c r="K180" s="7">
        <v>2432220</v>
      </c>
    </row>
    <row r="181" spans="1:11" ht="13.5" x14ac:dyDescent="0.25">
      <c r="A181" s="47" t="s">
        <v>32</v>
      </c>
      <c r="B181" s="37" t="s">
        <v>20</v>
      </c>
      <c r="C181" s="16">
        <v>619837</v>
      </c>
      <c r="D181" s="16">
        <v>571074</v>
      </c>
      <c r="E181" s="17">
        <v>555621</v>
      </c>
      <c r="F181" s="18">
        <v>1163900</v>
      </c>
      <c r="G181" s="16">
        <v>872260</v>
      </c>
      <c r="H181" s="19">
        <v>872260</v>
      </c>
      <c r="I181" s="20">
        <v>1156317</v>
      </c>
      <c r="J181" s="16">
        <v>858989</v>
      </c>
      <c r="K181" s="17">
        <v>882521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2261054</v>
      </c>
      <c r="D182" s="21">
        <f t="shared" si="30"/>
        <v>2491532</v>
      </c>
      <c r="E182" s="22">
        <f t="shared" si="30"/>
        <v>2342179</v>
      </c>
      <c r="F182" s="23">
        <f t="shared" si="30"/>
        <v>3285804</v>
      </c>
      <c r="G182" s="21">
        <f t="shared" si="30"/>
        <v>3050283</v>
      </c>
      <c r="H182" s="24">
        <f t="shared" si="30"/>
        <v>3050283</v>
      </c>
      <c r="I182" s="25">
        <f t="shared" si="30"/>
        <v>3383550</v>
      </c>
      <c r="J182" s="21">
        <f t="shared" si="30"/>
        <v>3186250</v>
      </c>
      <c r="K182" s="22">
        <f t="shared" si="30"/>
        <v>3314741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871160</v>
      </c>
      <c r="D187" s="6">
        <v>900522</v>
      </c>
      <c r="E187" s="7">
        <v>1238680</v>
      </c>
      <c r="F187" s="8">
        <v>989901</v>
      </c>
      <c r="G187" s="6">
        <v>1069245</v>
      </c>
      <c r="H187" s="9">
        <v>1069245</v>
      </c>
      <c r="I187" s="10">
        <v>996071</v>
      </c>
      <c r="J187" s="6">
        <v>1040875</v>
      </c>
      <c r="K187" s="7">
        <v>1087919</v>
      </c>
    </row>
    <row r="188" spans="1:11" ht="13.5" x14ac:dyDescent="0.25">
      <c r="A188" s="47" t="s">
        <v>38</v>
      </c>
      <c r="B188" s="37" t="s">
        <v>20</v>
      </c>
      <c r="C188" s="16">
        <v>952819</v>
      </c>
      <c r="D188" s="16">
        <v>2496479</v>
      </c>
      <c r="E188" s="17">
        <v>341544</v>
      </c>
      <c r="F188" s="18">
        <v>754438</v>
      </c>
      <c r="G188" s="16">
        <v>864438</v>
      </c>
      <c r="H188" s="19">
        <v>864438</v>
      </c>
      <c r="I188" s="20">
        <v>707045</v>
      </c>
      <c r="J188" s="16">
        <v>623797</v>
      </c>
      <c r="K188" s="17">
        <v>641195</v>
      </c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1823979</v>
      </c>
      <c r="D189" s="21">
        <f t="shared" si="32"/>
        <v>3397001</v>
      </c>
      <c r="E189" s="22">
        <f t="shared" si="32"/>
        <v>1580224</v>
      </c>
      <c r="F189" s="23">
        <f t="shared" si="32"/>
        <v>1744339</v>
      </c>
      <c r="G189" s="21">
        <f t="shared" si="32"/>
        <v>1933683</v>
      </c>
      <c r="H189" s="24">
        <f t="shared" si="32"/>
        <v>1933683</v>
      </c>
      <c r="I189" s="25">
        <f t="shared" si="32"/>
        <v>1703116</v>
      </c>
      <c r="J189" s="21">
        <f t="shared" si="32"/>
        <v>1664672</v>
      </c>
      <c r="K189" s="22">
        <f t="shared" si="32"/>
        <v>1729114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2121139</v>
      </c>
      <c r="D192" s="16">
        <v>1586653</v>
      </c>
      <c r="E192" s="17">
        <v>3441798</v>
      </c>
      <c r="F192" s="18">
        <v>4226164</v>
      </c>
      <c r="G192" s="16">
        <v>4226164</v>
      </c>
      <c r="H192" s="19">
        <v>4226164</v>
      </c>
      <c r="I192" s="20">
        <v>4297050</v>
      </c>
      <c r="J192" s="16">
        <v>4510504</v>
      </c>
      <c r="K192" s="17">
        <v>4737750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2121139</v>
      </c>
      <c r="D193" s="6">
        <f t="shared" si="33"/>
        <v>1586653</v>
      </c>
      <c r="E193" s="7">
        <f t="shared" si="33"/>
        <v>3441798</v>
      </c>
      <c r="F193" s="8">
        <f t="shared" si="33"/>
        <v>4226164</v>
      </c>
      <c r="G193" s="6">
        <f t="shared" si="33"/>
        <v>4226164</v>
      </c>
      <c r="H193" s="9">
        <f t="shared" si="33"/>
        <v>4226164</v>
      </c>
      <c r="I193" s="10">
        <f t="shared" si="33"/>
        <v>4297050</v>
      </c>
      <c r="J193" s="6">
        <f t="shared" si="33"/>
        <v>4510504</v>
      </c>
      <c r="K193" s="7">
        <f t="shared" si="33"/>
        <v>4737750</v>
      </c>
    </row>
    <row r="194" spans="1:11" ht="13.5" x14ac:dyDescent="0.25">
      <c r="A194" s="50" t="s">
        <v>43</v>
      </c>
      <c r="B194" s="37" t="s">
        <v>20</v>
      </c>
      <c r="C194" s="11">
        <v>219490</v>
      </c>
      <c r="D194" s="11">
        <v>300332</v>
      </c>
      <c r="E194" s="12">
        <v>534953</v>
      </c>
      <c r="F194" s="13">
        <v>315632</v>
      </c>
      <c r="G194" s="11">
        <v>315632</v>
      </c>
      <c r="H194" s="14">
        <v>315632</v>
      </c>
      <c r="I194" s="15">
        <v>337032</v>
      </c>
      <c r="J194" s="11">
        <v>447385</v>
      </c>
      <c r="K194" s="12">
        <v>486566</v>
      </c>
    </row>
    <row r="195" spans="1:11" ht="13.5" x14ac:dyDescent="0.25">
      <c r="A195" s="49" t="s">
        <v>44</v>
      </c>
      <c r="B195" s="37" t="s">
        <v>20</v>
      </c>
      <c r="C195" s="6">
        <v>40134</v>
      </c>
      <c r="D195" s="6">
        <v>31565</v>
      </c>
      <c r="E195" s="7">
        <v>20320</v>
      </c>
      <c r="F195" s="8">
        <v>76526</v>
      </c>
      <c r="G195" s="6">
        <v>74790</v>
      </c>
      <c r="H195" s="9">
        <v>74790</v>
      </c>
      <c r="I195" s="10">
        <v>69592</v>
      </c>
      <c r="J195" s="6">
        <v>72441</v>
      </c>
      <c r="K195" s="7">
        <v>75405</v>
      </c>
    </row>
    <row r="196" spans="1:11" ht="13.5" x14ac:dyDescent="0.25">
      <c r="A196" s="49" t="s">
        <v>45</v>
      </c>
      <c r="B196" s="37" t="s">
        <v>20</v>
      </c>
      <c r="C196" s="6">
        <v>825466</v>
      </c>
      <c r="D196" s="6">
        <v>822945</v>
      </c>
      <c r="E196" s="7">
        <v>1092317</v>
      </c>
      <c r="F196" s="8">
        <v>1281781</v>
      </c>
      <c r="G196" s="6">
        <v>1332512</v>
      </c>
      <c r="H196" s="9">
        <v>1332512</v>
      </c>
      <c r="I196" s="10">
        <v>1408261</v>
      </c>
      <c r="J196" s="6">
        <v>1384098</v>
      </c>
      <c r="K196" s="7">
        <v>1410743</v>
      </c>
    </row>
    <row r="197" spans="1:11" ht="13.5" x14ac:dyDescent="0.25">
      <c r="A197" s="50" t="s">
        <v>46</v>
      </c>
      <c r="B197" s="48" t="s">
        <v>20</v>
      </c>
      <c r="C197" s="6">
        <v>4772411</v>
      </c>
      <c r="D197" s="6">
        <v>5101385</v>
      </c>
      <c r="E197" s="7">
        <v>5188833</v>
      </c>
      <c r="F197" s="8">
        <v>6411849</v>
      </c>
      <c r="G197" s="6">
        <v>6913777</v>
      </c>
      <c r="H197" s="9">
        <v>6913777</v>
      </c>
      <c r="I197" s="10">
        <v>6305869</v>
      </c>
      <c r="J197" s="6">
        <v>6548088</v>
      </c>
      <c r="K197" s="7">
        <v>7340120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139108456</v>
      </c>
      <c r="D201" s="54">
        <f t="shared" si="34"/>
        <v>140119896</v>
      </c>
      <c r="E201" s="55">
        <f t="shared" si="34"/>
        <v>137506821</v>
      </c>
      <c r="F201" s="56">
        <f t="shared" si="34"/>
        <v>152304190</v>
      </c>
      <c r="G201" s="54">
        <f t="shared" si="34"/>
        <v>154044322</v>
      </c>
      <c r="H201" s="57">
        <f t="shared" si="34"/>
        <v>154044322</v>
      </c>
      <c r="I201" s="58">
        <f t="shared" si="34"/>
        <v>166110329</v>
      </c>
      <c r="J201" s="54">
        <f t="shared" si="34"/>
        <v>175739722</v>
      </c>
      <c r="K201" s="55">
        <f t="shared" si="34"/>
        <v>194595893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0.39557735403123739</v>
      </c>
      <c r="D203" s="81">
        <f>IF(ISERROR((D37+D69)/D132),0,((D37+D69)/D132))</f>
        <v>0.51607297696608834</v>
      </c>
      <c r="E203" s="82">
        <f t="shared" ref="E203:K203" si="35">IF(ISERROR((E37+E69)/E132),0,((E37+E69)/E132))</f>
        <v>0.44172198454539058</v>
      </c>
      <c r="F203" s="83">
        <f t="shared" si="35"/>
        <v>0.58192793447613644</v>
      </c>
      <c r="G203" s="81">
        <f t="shared" si="35"/>
        <v>0.58798480112214246</v>
      </c>
      <c r="H203" s="84">
        <f t="shared" si="35"/>
        <v>0.58798480112214246</v>
      </c>
      <c r="I203" s="85">
        <f t="shared" si="35"/>
        <v>0.37101436109494923</v>
      </c>
      <c r="J203" s="81">
        <f t="shared" si="35"/>
        <v>0.3409177933925292</v>
      </c>
      <c r="K203" s="82">
        <f t="shared" si="35"/>
        <v>0.37630350841249882</v>
      </c>
    </row>
    <row r="204" spans="1:11" ht="13.5" x14ac:dyDescent="0.25">
      <c r="A204" s="79" t="s">
        <v>96</v>
      </c>
      <c r="B204" s="80"/>
      <c r="C204" s="81">
        <f>IF(ISERROR((C37+C69)/C168),0,((C37+C69)/C168))</f>
        <v>0.40602406888333842</v>
      </c>
      <c r="D204" s="81">
        <f t="shared" ref="D204:K204" si="36">IF(ISERROR((D37+D69)/D168),0,((D37+D69)/D168))</f>
        <v>0.71958161666846776</v>
      </c>
      <c r="E204" s="82">
        <f t="shared" si="36"/>
        <v>1.2223123989696407</v>
      </c>
      <c r="F204" s="83">
        <f t="shared" si="36"/>
        <v>1.0215853218760689</v>
      </c>
      <c r="G204" s="81">
        <f t="shared" si="36"/>
        <v>1.0545743819741373</v>
      </c>
      <c r="H204" s="84">
        <f t="shared" si="36"/>
        <v>1.0545743819741373</v>
      </c>
      <c r="I204" s="85">
        <f t="shared" si="36"/>
        <v>0.6966732173604141</v>
      </c>
      <c r="J204" s="81">
        <f t="shared" si="36"/>
        <v>0.5878480957465877</v>
      </c>
      <c r="K204" s="82">
        <f t="shared" si="36"/>
        <v>0.49363605740711036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-0.12</v>
      </c>
      <c r="D205" s="81">
        <f t="shared" ref="D205:K205" si="37">IF(ISERROR(ROUND((D169)/D165,2)),0,(ROUND((D169)/D165,2)))</f>
        <v>0.04</v>
      </c>
      <c r="E205" s="82">
        <f t="shared" si="37"/>
        <v>0.03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-0.2</v>
      </c>
      <c r="D206" s="81">
        <f t="shared" ref="D206:K206" si="38">IF(ISERROR(ROUND((D37+D69+D169)/D165,2)),0,(ROUND((D37+D69+D169)/D165,2)))</f>
        <v>0.1</v>
      </c>
      <c r="E206" s="82">
        <f t="shared" si="38"/>
        <v>0.09</v>
      </c>
      <c r="F206" s="83">
        <f t="shared" si="38"/>
        <v>7.0000000000000007E-2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0.06</v>
      </c>
      <c r="J206" s="81">
        <f t="shared" si="38"/>
        <v>0.06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9420654</v>
      </c>
      <c r="D5" s="38">
        <f t="shared" ref="D5:K5" si="0">D15+D18+D19+D22+D25+D26+SUM(D29:D35)</f>
        <v>10482437</v>
      </c>
      <c r="E5" s="39">
        <f t="shared" si="0"/>
        <v>10001010</v>
      </c>
      <c r="F5" s="40">
        <f t="shared" si="0"/>
        <v>13435000</v>
      </c>
      <c r="G5" s="38">
        <f t="shared" si="0"/>
        <v>20044594</v>
      </c>
      <c r="H5" s="41">
        <f t="shared" si="0"/>
        <v>20044594</v>
      </c>
      <c r="I5" s="42">
        <f t="shared" si="0"/>
        <v>13892500</v>
      </c>
      <c r="J5" s="38">
        <f t="shared" si="0"/>
        <v>13292500</v>
      </c>
      <c r="K5" s="39">
        <f t="shared" si="0"/>
        <v>14509500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1021058</v>
      </c>
      <c r="D11" s="6"/>
      <c r="E11" s="7">
        <v>1499999</v>
      </c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>
        <v>280903</v>
      </c>
      <c r="D13" s="11">
        <v>240362</v>
      </c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1301961</v>
      </c>
      <c r="D15" s="6">
        <f t="shared" ref="D15:K15" si="1">SUM(D6:D14)</f>
        <v>240362</v>
      </c>
      <c r="E15" s="7">
        <f t="shared" si="1"/>
        <v>1499999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50000</v>
      </c>
      <c r="G17" s="16">
        <v>50000</v>
      </c>
      <c r="H17" s="19">
        <v>50000</v>
      </c>
      <c r="I17" s="20">
        <v>50000</v>
      </c>
      <c r="J17" s="16">
        <v>50000</v>
      </c>
      <c r="K17" s="17">
        <v>50000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50000</v>
      </c>
      <c r="G18" s="21">
        <f t="shared" si="2"/>
        <v>50000</v>
      </c>
      <c r="H18" s="24">
        <f t="shared" si="2"/>
        <v>50000</v>
      </c>
      <c r="I18" s="25">
        <f t="shared" si="2"/>
        <v>50000</v>
      </c>
      <c r="J18" s="21">
        <f t="shared" si="2"/>
        <v>50000</v>
      </c>
      <c r="K18" s="22">
        <f t="shared" si="2"/>
        <v>50000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985437</v>
      </c>
      <c r="D23" s="6">
        <v>532471</v>
      </c>
      <c r="E23" s="7">
        <v>701585</v>
      </c>
      <c r="F23" s="8">
        <v>1521000</v>
      </c>
      <c r="G23" s="6">
        <v>7130000</v>
      </c>
      <c r="H23" s="9">
        <v>7130000</v>
      </c>
      <c r="I23" s="10">
        <v>1964000</v>
      </c>
      <c r="J23" s="6">
        <v>1863000</v>
      </c>
      <c r="K23" s="7">
        <v>2700000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985437</v>
      </c>
      <c r="D25" s="21">
        <f t="shared" si="4"/>
        <v>532471</v>
      </c>
      <c r="E25" s="22">
        <f t="shared" si="4"/>
        <v>701585</v>
      </c>
      <c r="F25" s="23">
        <f t="shared" si="4"/>
        <v>1521000</v>
      </c>
      <c r="G25" s="21">
        <f t="shared" si="4"/>
        <v>7130000</v>
      </c>
      <c r="H25" s="24">
        <f t="shared" si="4"/>
        <v>7130000</v>
      </c>
      <c r="I25" s="25">
        <f t="shared" si="4"/>
        <v>1964000</v>
      </c>
      <c r="J25" s="21">
        <f t="shared" si="4"/>
        <v>1863000</v>
      </c>
      <c r="K25" s="22">
        <f t="shared" si="4"/>
        <v>2700000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3342454</v>
      </c>
      <c r="D28" s="16"/>
      <c r="E28" s="17"/>
      <c r="F28" s="18">
        <v>1100000</v>
      </c>
      <c r="G28" s="16">
        <v>1460000</v>
      </c>
      <c r="H28" s="19">
        <v>1460000</v>
      </c>
      <c r="I28" s="20">
        <v>344461</v>
      </c>
      <c r="J28" s="16">
        <v>50000</v>
      </c>
      <c r="K28" s="17">
        <v>50000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3342454</v>
      </c>
      <c r="D29" s="6">
        <f t="shared" si="5"/>
        <v>0</v>
      </c>
      <c r="E29" s="7">
        <f t="shared" si="5"/>
        <v>0</v>
      </c>
      <c r="F29" s="8">
        <f t="shared" si="5"/>
        <v>1100000</v>
      </c>
      <c r="G29" s="6">
        <f t="shared" si="5"/>
        <v>1460000</v>
      </c>
      <c r="H29" s="9">
        <f t="shared" si="5"/>
        <v>1460000</v>
      </c>
      <c r="I29" s="10">
        <f t="shared" si="5"/>
        <v>344461</v>
      </c>
      <c r="J29" s="6">
        <f t="shared" si="5"/>
        <v>50000</v>
      </c>
      <c r="K29" s="7">
        <f t="shared" si="5"/>
        <v>50000</v>
      </c>
    </row>
    <row r="30" spans="1:11" ht="13.5" x14ac:dyDescent="0.25">
      <c r="A30" s="50" t="s">
        <v>43</v>
      </c>
      <c r="B30" s="37" t="s">
        <v>20</v>
      </c>
      <c r="C30" s="11">
        <v>296007</v>
      </c>
      <c r="D30" s="11">
        <v>4425863</v>
      </c>
      <c r="E30" s="12">
        <v>988783</v>
      </c>
      <c r="F30" s="13">
        <v>2400000</v>
      </c>
      <c r="G30" s="11">
        <v>2397094</v>
      </c>
      <c r="H30" s="14">
        <v>2397094</v>
      </c>
      <c r="I30" s="15">
        <v>2637500</v>
      </c>
      <c r="J30" s="11">
        <v>2575000</v>
      </c>
      <c r="K30" s="12">
        <v>3322000</v>
      </c>
    </row>
    <row r="31" spans="1:11" ht="13.5" x14ac:dyDescent="0.25">
      <c r="A31" s="49" t="s">
        <v>44</v>
      </c>
      <c r="B31" s="37" t="s">
        <v>20</v>
      </c>
      <c r="C31" s="6">
        <v>264517</v>
      </c>
      <c r="D31" s="6">
        <v>283538</v>
      </c>
      <c r="E31" s="7">
        <v>1330293</v>
      </c>
      <c r="F31" s="8">
        <v>950589</v>
      </c>
      <c r="G31" s="6">
        <v>1139089</v>
      </c>
      <c r="H31" s="9">
        <v>1139089</v>
      </c>
      <c r="I31" s="10">
        <v>943500</v>
      </c>
      <c r="J31" s="6">
        <v>780000</v>
      </c>
      <c r="K31" s="7">
        <v>720000</v>
      </c>
    </row>
    <row r="32" spans="1:11" ht="13.5" x14ac:dyDescent="0.25">
      <c r="A32" s="49" t="s">
        <v>45</v>
      </c>
      <c r="B32" s="37" t="s">
        <v>20</v>
      </c>
      <c r="C32" s="6">
        <v>750048</v>
      </c>
      <c r="D32" s="6">
        <v>2221616</v>
      </c>
      <c r="E32" s="7">
        <v>2899700</v>
      </c>
      <c r="F32" s="8">
        <v>6013411</v>
      </c>
      <c r="G32" s="6">
        <v>6168411</v>
      </c>
      <c r="H32" s="9">
        <v>6168411</v>
      </c>
      <c r="I32" s="10">
        <v>4153039</v>
      </c>
      <c r="J32" s="6">
        <v>4999500</v>
      </c>
      <c r="K32" s="7">
        <v>4167500</v>
      </c>
    </row>
    <row r="33" spans="1:11" ht="13.5" x14ac:dyDescent="0.25">
      <c r="A33" s="50" t="s">
        <v>46</v>
      </c>
      <c r="B33" s="48" t="s">
        <v>20</v>
      </c>
      <c r="C33" s="6">
        <v>2480230</v>
      </c>
      <c r="D33" s="6">
        <v>2778587</v>
      </c>
      <c r="E33" s="7">
        <v>2580650</v>
      </c>
      <c r="F33" s="8">
        <v>1400000</v>
      </c>
      <c r="G33" s="6">
        <v>1700000</v>
      </c>
      <c r="H33" s="9">
        <v>1700000</v>
      </c>
      <c r="I33" s="10">
        <v>3800000</v>
      </c>
      <c r="J33" s="6">
        <v>2975000</v>
      </c>
      <c r="K33" s="7">
        <v>3500000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216319</v>
      </c>
      <c r="E37" s="39">
        <f t="shared" si="6"/>
        <v>240996</v>
      </c>
      <c r="F37" s="40">
        <f t="shared" si="6"/>
        <v>95000</v>
      </c>
      <c r="G37" s="38">
        <f t="shared" si="6"/>
        <v>95000</v>
      </c>
      <c r="H37" s="41">
        <f t="shared" si="6"/>
        <v>95000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>
        <v>129412</v>
      </c>
      <c r="F42" s="8">
        <v>95000</v>
      </c>
      <c r="G42" s="6">
        <v>95000</v>
      </c>
      <c r="H42" s="9">
        <v>95000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129412</v>
      </c>
      <c r="F47" s="8">
        <f t="shared" si="7"/>
        <v>95000</v>
      </c>
      <c r="G47" s="6">
        <f t="shared" si="7"/>
        <v>95000</v>
      </c>
      <c r="H47" s="9">
        <f t="shared" si="7"/>
        <v>95000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>
        <v>133920</v>
      </c>
      <c r="E48" s="7">
        <v>111584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133920</v>
      </c>
      <c r="E50" s="22">
        <f t="shared" si="8"/>
        <v>111584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>
        <v>82399</v>
      </c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82399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230874</v>
      </c>
      <c r="E69" s="39">
        <f t="shared" si="12"/>
        <v>181986</v>
      </c>
      <c r="F69" s="40">
        <f t="shared" si="12"/>
        <v>200000</v>
      </c>
      <c r="G69" s="38">
        <f t="shared" si="12"/>
        <v>200000</v>
      </c>
      <c r="H69" s="41">
        <f t="shared" si="12"/>
        <v>200000</v>
      </c>
      <c r="I69" s="42">
        <f t="shared" si="12"/>
        <v>330000</v>
      </c>
      <c r="J69" s="38">
        <f t="shared" si="12"/>
        <v>250000</v>
      </c>
      <c r="K69" s="39">
        <f t="shared" si="12"/>
        <v>255000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209831</v>
      </c>
      <c r="E73" s="7">
        <v>181986</v>
      </c>
      <c r="F73" s="8">
        <v>200000</v>
      </c>
      <c r="G73" s="6">
        <v>200000</v>
      </c>
      <c r="H73" s="9">
        <v>200000</v>
      </c>
      <c r="I73" s="10">
        <v>330000</v>
      </c>
      <c r="J73" s="6">
        <v>250000</v>
      </c>
      <c r="K73" s="7">
        <v>255000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209831</v>
      </c>
      <c r="E79" s="7">
        <f t="shared" si="13"/>
        <v>181986</v>
      </c>
      <c r="F79" s="8">
        <f t="shared" si="13"/>
        <v>200000</v>
      </c>
      <c r="G79" s="6">
        <f t="shared" si="13"/>
        <v>200000</v>
      </c>
      <c r="H79" s="9">
        <f t="shared" si="13"/>
        <v>200000</v>
      </c>
      <c r="I79" s="10">
        <f t="shared" si="13"/>
        <v>330000</v>
      </c>
      <c r="J79" s="6">
        <f t="shared" si="13"/>
        <v>250000</v>
      </c>
      <c r="K79" s="7">
        <f t="shared" si="13"/>
        <v>255000</v>
      </c>
    </row>
    <row r="80" spans="1:11" ht="13.5" x14ac:dyDescent="0.25">
      <c r="A80" s="47" t="s">
        <v>31</v>
      </c>
      <c r="B80" s="48" t="s">
        <v>20</v>
      </c>
      <c r="C80" s="6"/>
      <c r="D80" s="6">
        <v>21043</v>
      </c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21043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9420654</v>
      </c>
      <c r="D101" s="38">
        <f t="shared" ref="D101:K101" si="18">D111+D114+D115+D118+D121+D122+SUM(D125:D131)</f>
        <v>10929630</v>
      </c>
      <c r="E101" s="39">
        <f t="shared" si="18"/>
        <v>10423992</v>
      </c>
      <c r="F101" s="40">
        <f t="shared" si="18"/>
        <v>13730000</v>
      </c>
      <c r="G101" s="38">
        <f t="shared" si="18"/>
        <v>20339594</v>
      </c>
      <c r="H101" s="41">
        <f t="shared" si="18"/>
        <v>20339594</v>
      </c>
      <c r="I101" s="42">
        <f t="shared" si="18"/>
        <v>14222500</v>
      </c>
      <c r="J101" s="38">
        <f t="shared" si="18"/>
        <v>13542500</v>
      </c>
      <c r="K101" s="39">
        <f t="shared" si="18"/>
        <v>14764500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>
        <v>209831</v>
      </c>
      <c r="E105" s="7">
        <v>181986</v>
      </c>
      <c r="F105" s="8">
        <v>200000</v>
      </c>
      <c r="G105" s="6">
        <v>200000</v>
      </c>
      <c r="H105" s="9">
        <v>200000</v>
      </c>
      <c r="I105" s="10">
        <v>330000</v>
      </c>
      <c r="J105" s="6">
        <v>250000</v>
      </c>
      <c r="K105" s="7">
        <v>255000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129412</v>
      </c>
      <c r="F106" s="8">
        <v>95000</v>
      </c>
      <c r="G106" s="6">
        <v>95000</v>
      </c>
      <c r="H106" s="9">
        <v>95000</v>
      </c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1021058</v>
      </c>
      <c r="D107" s="6"/>
      <c r="E107" s="7">
        <v>1499999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>
        <v>280903</v>
      </c>
      <c r="D109" s="11">
        <v>240362</v>
      </c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1301961</v>
      </c>
      <c r="D111" s="6">
        <f t="shared" ref="D111:K111" si="19">SUM(D102:D110)</f>
        <v>450193</v>
      </c>
      <c r="E111" s="7">
        <f t="shared" si="19"/>
        <v>1811397</v>
      </c>
      <c r="F111" s="8">
        <f t="shared" si="19"/>
        <v>295000</v>
      </c>
      <c r="G111" s="6">
        <f t="shared" si="19"/>
        <v>295000</v>
      </c>
      <c r="H111" s="9">
        <f t="shared" si="19"/>
        <v>295000</v>
      </c>
      <c r="I111" s="10">
        <f t="shared" si="19"/>
        <v>330000</v>
      </c>
      <c r="J111" s="6">
        <f t="shared" si="19"/>
        <v>250000</v>
      </c>
      <c r="K111" s="7">
        <f t="shared" si="19"/>
        <v>255000</v>
      </c>
    </row>
    <row r="112" spans="1:11" ht="13.5" x14ac:dyDescent="0.25">
      <c r="A112" s="47" t="s">
        <v>31</v>
      </c>
      <c r="B112" s="48" t="s">
        <v>20</v>
      </c>
      <c r="C112" s="6"/>
      <c r="D112" s="6">
        <v>154963</v>
      </c>
      <c r="E112" s="7">
        <v>111584</v>
      </c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50000</v>
      </c>
      <c r="G113" s="16">
        <v>50000</v>
      </c>
      <c r="H113" s="19">
        <v>50000</v>
      </c>
      <c r="I113" s="20">
        <v>50000</v>
      </c>
      <c r="J113" s="16">
        <v>50000</v>
      </c>
      <c r="K113" s="17">
        <v>50000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154963</v>
      </c>
      <c r="E114" s="22">
        <f t="shared" si="20"/>
        <v>111584</v>
      </c>
      <c r="F114" s="23">
        <f t="shared" si="20"/>
        <v>50000</v>
      </c>
      <c r="G114" s="21">
        <f t="shared" si="20"/>
        <v>50000</v>
      </c>
      <c r="H114" s="24">
        <f t="shared" si="20"/>
        <v>50000</v>
      </c>
      <c r="I114" s="25">
        <f t="shared" si="20"/>
        <v>50000</v>
      </c>
      <c r="J114" s="21">
        <f t="shared" si="20"/>
        <v>50000</v>
      </c>
      <c r="K114" s="22">
        <f t="shared" si="20"/>
        <v>50000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>
        <v>82399</v>
      </c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82399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985437</v>
      </c>
      <c r="D119" s="6">
        <v>532471</v>
      </c>
      <c r="E119" s="7">
        <v>701585</v>
      </c>
      <c r="F119" s="8">
        <v>1521000</v>
      </c>
      <c r="G119" s="6">
        <v>7130000</v>
      </c>
      <c r="H119" s="9">
        <v>7130000</v>
      </c>
      <c r="I119" s="10">
        <v>1964000</v>
      </c>
      <c r="J119" s="6">
        <v>1863000</v>
      </c>
      <c r="K119" s="7">
        <v>2700000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985437</v>
      </c>
      <c r="D121" s="21">
        <f t="shared" si="22"/>
        <v>532471</v>
      </c>
      <c r="E121" s="22">
        <f t="shared" si="22"/>
        <v>701585</v>
      </c>
      <c r="F121" s="23">
        <f t="shared" si="22"/>
        <v>1521000</v>
      </c>
      <c r="G121" s="21">
        <f t="shared" si="22"/>
        <v>7130000</v>
      </c>
      <c r="H121" s="24">
        <f t="shared" si="22"/>
        <v>7130000</v>
      </c>
      <c r="I121" s="25">
        <f t="shared" si="22"/>
        <v>1964000</v>
      </c>
      <c r="J121" s="21">
        <f t="shared" si="22"/>
        <v>1863000</v>
      </c>
      <c r="K121" s="22">
        <f t="shared" si="22"/>
        <v>2700000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3342454</v>
      </c>
      <c r="D124" s="16"/>
      <c r="E124" s="17"/>
      <c r="F124" s="18">
        <v>1100000</v>
      </c>
      <c r="G124" s="16">
        <v>1460000</v>
      </c>
      <c r="H124" s="19">
        <v>1460000</v>
      </c>
      <c r="I124" s="20">
        <v>344461</v>
      </c>
      <c r="J124" s="16">
        <v>50000</v>
      </c>
      <c r="K124" s="17">
        <v>50000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3342454</v>
      </c>
      <c r="D125" s="6">
        <f t="shared" si="23"/>
        <v>0</v>
      </c>
      <c r="E125" s="7">
        <f t="shared" si="23"/>
        <v>0</v>
      </c>
      <c r="F125" s="8">
        <f t="shared" si="23"/>
        <v>1100000</v>
      </c>
      <c r="G125" s="6">
        <f t="shared" si="23"/>
        <v>1460000</v>
      </c>
      <c r="H125" s="9">
        <f t="shared" si="23"/>
        <v>1460000</v>
      </c>
      <c r="I125" s="10">
        <f t="shared" si="23"/>
        <v>344461</v>
      </c>
      <c r="J125" s="6">
        <f t="shared" si="23"/>
        <v>50000</v>
      </c>
      <c r="K125" s="7">
        <f t="shared" si="23"/>
        <v>50000</v>
      </c>
    </row>
    <row r="126" spans="1:11" ht="13.5" x14ac:dyDescent="0.25">
      <c r="A126" s="50" t="s">
        <v>43</v>
      </c>
      <c r="B126" s="37" t="s">
        <v>20</v>
      </c>
      <c r="C126" s="11">
        <v>296007</v>
      </c>
      <c r="D126" s="11">
        <v>4425863</v>
      </c>
      <c r="E126" s="12">
        <v>988783</v>
      </c>
      <c r="F126" s="13">
        <v>2400000</v>
      </c>
      <c r="G126" s="11">
        <v>2397094</v>
      </c>
      <c r="H126" s="14">
        <v>2397094</v>
      </c>
      <c r="I126" s="15">
        <v>2637500</v>
      </c>
      <c r="J126" s="11">
        <v>2575000</v>
      </c>
      <c r="K126" s="12">
        <v>3322000</v>
      </c>
    </row>
    <row r="127" spans="1:11" ht="13.5" x14ac:dyDescent="0.25">
      <c r="A127" s="49" t="s">
        <v>44</v>
      </c>
      <c r="B127" s="37" t="s">
        <v>20</v>
      </c>
      <c r="C127" s="6">
        <v>264517</v>
      </c>
      <c r="D127" s="6">
        <v>283538</v>
      </c>
      <c r="E127" s="7">
        <v>1330293</v>
      </c>
      <c r="F127" s="8">
        <v>950589</v>
      </c>
      <c r="G127" s="6">
        <v>1139089</v>
      </c>
      <c r="H127" s="9">
        <v>1139089</v>
      </c>
      <c r="I127" s="10">
        <v>943500</v>
      </c>
      <c r="J127" s="6">
        <v>780000</v>
      </c>
      <c r="K127" s="7">
        <v>720000</v>
      </c>
    </row>
    <row r="128" spans="1:11" ht="13.5" x14ac:dyDescent="0.25">
      <c r="A128" s="49" t="s">
        <v>45</v>
      </c>
      <c r="B128" s="37" t="s">
        <v>20</v>
      </c>
      <c r="C128" s="6">
        <v>750048</v>
      </c>
      <c r="D128" s="6">
        <v>2221616</v>
      </c>
      <c r="E128" s="7">
        <v>2899700</v>
      </c>
      <c r="F128" s="8">
        <v>6013411</v>
      </c>
      <c r="G128" s="6">
        <v>6168411</v>
      </c>
      <c r="H128" s="9">
        <v>6168411</v>
      </c>
      <c r="I128" s="10">
        <v>4153039</v>
      </c>
      <c r="J128" s="6">
        <v>4999500</v>
      </c>
      <c r="K128" s="7">
        <v>4167500</v>
      </c>
    </row>
    <row r="129" spans="1:11" ht="13.5" x14ac:dyDescent="0.25">
      <c r="A129" s="50" t="s">
        <v>46</v>
      </c>
      <c r="B129" s="48" t="s">
        <v>20</v>
      </c>
      <c r="C129" s="6">
        <v>2480230</v>
      </c>
      <c r="D129" s="6">
        <v>2778587</v>
      </c>
      <c r="E129" s="7">
        <v>2580650</v>
      </c>
      <c r="F129" s="8">
        <v>1400000</v>
      </c>
      <c r="G129" s="6">
        <v>1700000</v>
      </c>
      <c r="H129" s="9">
        <v>1700000</v>
      </c>
      <c r="I129" s="10">
        <v>3800000</v>
      </c>
      <c r="J129" s="6">
        <v>2975000</v>
      </c>
      <c r="K129" s="7">
        <v>3500000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9420654</v>
      </c>
      <c r="D132" s="54">
        <f t="shared" ref="D132:K132" si="24">+D5+D37+D69</f>
        <v>10929630</v>
      </c>
      <c r="E132" s="55">
        <f t="shared" si="24"/>
        <v>10423992</v>
      </c>
      <c r="F132" s="56">
        <f t="shared" si="24"/>
        <v>13730000</v>
      </c>
      <c r="G132" s="54">
        <f t="shared" si="24"/>
        <v>20339594</v>
      </c>
      <c r="H132" s="57">
        <f t="shared" si="24"/>
        <v>20339594</v>
      </c>
      <c r="I132" s="58">
        <f t="shared" si="24"/>
        <v>14222500</v>
      </c>
      <c r="J132" s="54">
        <f t="shared" si="24"/>
        <v>13542500</v>
      </c>
      <c r="K132" s="55">
        <f t="shared" si="24"/>
        <v>14764500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-36094846</v>
      </c>
      <c r="D134" s="38">
        <f t="shared" ref="D134:K134" si="25">D144+D147+D148+D151+D154+D155+SUM(D158:D164)</f>
        <v>1426734</v>
      </c>
      <c r="E134" s="39">
        <f t="shared" si="25"/>
        <v>2237305</v>
      </c>
      <c r="F134" s="40">
        <f t="shared" si="25"/>
        <v>95379027</v>
      </c>
      <c r="G134" s="38">
        <f t="shared" si="25"/>
        <v>100650375</v>
      </c>
      <c r="H134" s="41">
        <f t="shared" si="25"/>
        <v>100650375</v>
      </c>
      <c r="I134" s="42">
        <f t="shared" si="25"/>
        <v>105007420</v>
      </c>
      <c r="J134" s="38">
        <f t="shared" si="25"/>
        <v>108028720</v>
      </c>
      <c r="K134" s="39">
        <f t="shared" si="25"/>
        <v>111317020</v>
      </c>
    </row>
    <row r="135" spans="1:11" ht="13.5" x14ac:dyDescent="0.25">
      <c r="A135" s="44" t="s">
        <v>19</v>
      </c>
      <c r="B135" s="45" t="s">
        <v>20</v>
      </c>
      <c r="C135" s="6">
        <v>-8442</v>
      </c>
      <c r="D135" s="6">
        <v>-8465</v>
      </c>
      <c r="E135" s="7">
        <v>-8442</v>
      </c>
      <c r="F135" s="8">
        <v>137999</v>
      </c>
      <c r="G135" s="6">
        <v>137999</v>
      </c>
      <c r="H135" s="9">
        <v>137999</v>
      </c>
      <c r="I135" s="10">
        <v>121113</v>
      </c>
      <c r="J135" s="6">
        <v>112670</v>
      </c>
      <c r="K135" s="7">
        <v>104227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1317</v>
      </c>
      <c r="D137" s="6">
        <v>1042540</v>
      </c>
      <c r="E137" s="7">
        <v>7822</v>
      </c>
      <c r="F137" s="8">
        <v>-122182</v>
      </c>
      <c r="G137" s="6">
        <v>1291363</v>
      </c>
      <c r="H137" s="9">
        <v>1291363</v>
      </c>
      <c r="I137" s="10">
        <v>1284075</v>
      </c>
      <c r="J137" s="6">
        <v>1280431</v>
      </c>
      <c r="K137" s="7">
        <v>1276787</v>
      </c>
    </row>
    <row r="138" spans="1:11" ht="13.5" x14ac:dyDescent="0.25">
      <c r="A138" s="44" t="s">
        <v>23</v>
      </c>
      <c r="B138" s="45" t="s">
        <v>20</v>
      </c>
      <c r="C138" s="6">
        <v>-92904</v>
      </c>
      <c r="D138" s="6">
        <v>-92940</v>
      </c>
      <c r="E138" s="7">
        <v>-92685</v>
      </c>
      <c r="F138" s="8">
        <v>1456742</v>
      </c>
      <c r="G138" s="6">
        <v>1456742</v>
      </c>
      <c r="H138" s="9">
        <v>1456742</v>
      </c>
      <c r="I138" s="10">
        <v>1801358</v>
      </c>
      <c r="J138" s="6">
        <v>1958666</v>
      </c>
      <c r="K138" s="7">
        <v>2120974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>
        <v>1499999</v>
      </c>
      <c r="F140" s="8">
        <v>-4168</v>
      </c>
      <c r="G140" s="6">
        <v>-4168</v>
      </c>
      <c r="H140" s="9">
        <v>-4168</v>
      </c>
      <c r="I140" s="10">
        <v>-4168</v>
      </c>
      <c r="J140" s="6">
        <v>-4168</v>
      </c>
      <c r="K140" s="7">
        <v>-4168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>
        <v>-6438</v>
      </c>
      <c r="F143" s="18">
        <v>100000</v>
      </c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-100029</v>
      </c>
      <c r="D144" s="6">
        <f t="shared" ref="D144:K144" si="26">SUM(D135:D143)</f>
        <v>941135</v>
      </c>
      <c r="E144" s="7">
        <f t="shared" si="26"/>
        <v>1400256</v>
      </c>
      <c r="F144" s="8">
        <f t="shared" si="26"/>
        <v>1568391</v>
      </c>
      <c r="G144" s="6">
        <f t="shared" si="26"/>
        <v>2881936</v>
      </c>
      <c r="H144" s="9">
        <f t="shared" si="26"/>
        <v>2881936</v>
      </c>
      <c r="I144" s="10">
        <f t="shared" si="26"/>
        <v>3202378</v>
      </c>
      <c r="J144" s="6">
        <f t="shared" si="26"/>
        <v>3347599</v>
      </c>
      <c r="K144" s="7">
        <f t="shared" si="26"/>
        <v>3497820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-2814225</v>
      </c>
      <c r="D147" s="6">
        <v>-1706674</v>
      </c>
      <c r="E147" s="7">
        <v>-1848882</v>
      </c>
      <c r="F147" s="8">
        <v>17615807</v>
      </c>
      <c r="G147" s="6">
        <v>17615807</v>
      </c>
      <c r="H147" s="9">
        <v>17615807</v>
      </c>
      <c r="I147" s="10">
        <v>13468393</v>
      </c>
      <c r="J147" s="6">
        <v>11394686</v>
      </c>
      <c r="K147" s="7">
        <v>9320979</v>
      </c>
    </row>
    <row r="148" spans="1:11" ht="13.5" x14ac:dyDescent="0.25">
      <c r="A148" s="49" t="s">
        <v>107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-33210</v>
      </c>
      <c r="D151" s="6">
        <v>-28577</v>
      </c>
      <c r="E151" s="7">
        <v>-33210</v>
      </c>
      <c r="F151" s="8">
        <v>4410594</v>
      </c>
      <c r="G151" s="6">
        <v>4410593</v>
      </c>
      <c r="H151" s="9">
        <v>4410593</v>
      </c>
      <c r="I151" s="10">
        <v>4377384</v>
      </c>
      <c r="J151" s="6">
        <v>4344174</v>
      </c>
      <c r="K151" s="7">
        <v>4310964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789690</v>
      </c>
      <c r="D154" s="6">
        <v>-1404845</v>
      </c>
      <c r="E154" s="7">
        <v>1086037</v>
      </c>
      <c r="F154" s="8">
        <v>13184035</v>
      </c>
      <c r="G154" s="6">
        <v>19930433</v>
      </c>
      <c r="H154" s="9">
        <v>19930433</v>
      </c>
      <c r="I154" s="10">
        <v>20951715</v>
      </c>
      <c r="J154" s="6">
        <v>22827538</v>
      </c>
      <c r="K154" s="7">
        <v>24227823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-37328928</v>
      </c>
      <c r="D158" s="6">
        <v>-1352411</v>
      </c>
      <c r="E158" s="7">
        <v>-88222</v>
      </c>
      <c r="F158" s="8">
        <v>550000</v>
      </c>
      <c r="G158" s="6">
        <v>1940837</v>
      </c>
      <c r="H158" s="9">
        <v>1940837</v>
      </c>
      <c r="I158" s="10">
        <v>1075028</v>
      </c>
      <c r="J158" s="6">
        <v>1145595</v>
      </c>
      <c r="K158" s="7">
        <v>966162</v>
      </c>
    </row>
    <row r="159" spans="1:11" ht="13.5" x14ac:dyDescent="0.25">
      <c r="A159" s="50" t="s">
        <v>43</v>
      </c>
      <c r="B159" s="37" t="s">
        <v>20</v>
      </c>
      <c r="C159" s="11">
        <v>2573640</v>
      </c>
      <c r="D159" s="11">
        <v>3597263</v>
      </c>
      <c r="E159" s="12">
        <v>-598268</v>
      </c>
      <c r="F159" s="13">
        <v>2055985</v>
      </c>
      <c r="G159" s="11">
        <v>2153774</v>
      </c>
      <c r="H159" s="14">
        <v>2153774</v>
      </c>
      <c r="I159" s="15">
        <v>3348047</v>
      </c>
      <c r="J159" s="11">
        <v>4281439</v>
      </c>
      <c r="K159" s="12">
        <v>6129331</v>
      </c>
    </row>
    <row r="160" spans="1:11" ht="13.5" x14ac:dyDescent="0.25">
      <c r="A160" s="49" t="s">
        <v>44</v>
      </c>
      <c r="B160" s="37" t="s">
        <v>20</v>
      </c>
      <c r="C160" s="6">
        <v>1336</v>
      </c>
      <c r="D160" s="6">
        <v>98470</v>
      </c>
      <c r="E160" s="7">
        <v>1015620</v>
      </c>
      <c r="F160" s="8">
        <v>1501346</v>
      </c>
      <c r="G160" s="6">
        <v>1680846</v>
      </c>
      <c r="H160" s="9">
        <v>1680846</v>
      </c>
      <c r="I160" s="10">
        <v>2880302</v>
      </c>
      <c r="J160" s="6">
        <v>3027621</v>
      </c>
      <c r="K160" s="7">
        <v>3203440</v>
      </c>
    </row>
    <row r="161" spans="1:11" ht="13.5" x14ac:dyDescent="0.25">
      <c r="A161" s="49" t="s">
        <v>45</v>
      </c>
      <c r="B161" s="37" t="s">
        <v>20</v>
      </c>
      <c r="C161" s="6">
        <v>166383</v>
      </c>
      <c r="D161" s="6">
        <v>1038640</v>
      </c>
      <c r="E161" s="7">
        <v>729937</v>
      </c>
      <c r="F161" s="8">
        <v>12152487</v>
      </c>
      <c r="G161" s="6">
        <v>12316487</v>
      </c>
      <c r="H161" s="9">
        <v>12316487</v>
      </c>
      <c r="I161" s="10">
        <v>15127942</v>
      </c>
      <c r="J161" s="6">
        <v>17305552</v>
      </c>
      <c r="K161" s="7">
        <v>17652700</v>
      </c>
    </row>
    <row r="162" spans="1:11" ht="13.5" x14ac:dyDescent="0.25">
      <c r="A162" s="50" t="s">
        <v>46</v>
      </c>
      <c r="B162" s="48" t="s">
        <v>20</v>
      </c>
      <c r="C162" s="6">
        <v>-370561</v>
      </c>
      <c r="D162" s="6">
        <v>243733</v>
      </c>
      <c r="E162" s="7">
        <v>578979</v>
      </c>
      <c r="F162" s="8">
        <v>14558935</v>
      </c>
      <c r="G162" s="6">
        <v>9943157</v>
      </c>
      <c r="H162" s="9">
        <v>9943157</v>
      </c>
      <c r="I162" s="10">
        <v>12799726</v>
      </c>
      <c r="J162" s="6">
        <v>12578011</v>
      </c>
      <c r="K162" s="7">
        <v>14231296</v>
      </c>
    </row>
    <row r="163" spans="1:11" ht="13.5" x14ac:dyDescent="0.25">
      <c r="A163" s="49" t="s">
        <v>47</v>
      </c>
      <c r="B163" s="37" t="s">
        <v>20</v>
      </c>
      <c r="C163" s="6">
        <v>1021058</v>
      </c>
      <c r="D163" s="6"/>
      <c r="E163" s="7">
        <v>-4942</v>
      </c>
      <c r="F163" s="8">
        <v>27781447</v>
      </c>
      <c r="G163" s="6">
        <v>27776505</v>
      </c>
      <c r="H163" s="9">
        <v>27776505</v>
      </c>
      <c r="I163" s="10">
        <v>27776505</v>
      </c>
      <c r="J163" s="6">
        <v>27776505</v>
      </c>
      <c r="K163" s="7">
        <v>27776505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-36094846</v>
      </c>
      <c r="D165" s="54">
        <f t="shared" ref="D165:K165" si="27">D144+D147+D148+D151+D154+D155+SUM(D158:D164)</f>
        <v>1426734</v>
      </c>
      <c r="E165" s="55">
        <f t="shared" si="27"/>
        <v>2237305</v>
      </c>
      <c r="F165" s="56">
        <f t="shared" si="27"/>
        <v>95379027</v>
      </c>
      <c r="G165" s="54">
        <f t="shared" si="27"/>
        <v>100650375</v>
      </c>
      <c r="H165" s="57">
        <f t="shared" si="27"/>
        <v>100650375</v>
      </c>
      <c r="I165" s="66">
        <f t="shared" si="27"/>
        <v>105007420</v>
      </c>
      <c r="J165" s="54">
        <f t="shared" si="27"/>
        <v>108028720</v>
      </c>
      <c r="K165" s="55">
        <f t="shared" si="27"/>
        <v>111317020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8671523</v>
      </c>
      <c r="D168" s="60">
        <v>9442957</v>
      </c>
      <c r="E168" s="61">
        <v>8313795</v>
      </c>
      <c r="F168" s="62">
        <v>9080368</v>
      </c>
      <c r="G168" s="60">
        <v>9080368</v>
      </c>
      <c r="H168" s="63">
        <v>9080368</v>
      </c>
      <c r="I168" s="64">
        <v>11203701</v>
      </c>
      <c r="J168" s="60">
        <v>11203700</v>
      </c>
      <c r="K168" s="61">
        <v>11203700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8284393</v>
      </c>
      <c r="D169" s="38">
        <f t="shared" ref="D169:K169" si="28">D179+D182+D183+D186+D189+D190+SUM(D193:D199)</f>
        <v>8413472</v>
      </c>
      <c r="E169" s="39">
        <f t="shared" si="28"/>
        <v>11048123</v>
      </c>
      <c r="F169" s="40">
        <f t="shared" si="28"/>
        <v>11787928</v>
      </c>
      <c r="G169" s="38">
        <f t="shared" si="28"/>
        <v>18909361</v>
      </c>
      <c r="H169" s="41">
        <f t="shared" si="28"/>
        <v>18909361</v>
      </c>
      <c r="I169" s="42">
        <f t="shared" si="28"/>
        <v>12262051</v>
      </c>
      <c r="J169" s="38">
        <f t="shared" si="28"/>
        <v>10895961</v>
      </c>
      <c r="K169" s="39">
        <f t="shared" si="28"/>
        <v>9593567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1497951</v>
      </c>
      <c r="D173" s="6">
        <v>2558879</v>
      </c>
      <c r="E173" s="7">
        <v>3379133</v>
      </c>
      <c r="F173" s="8">
        <v>3586434</v>
      </c>
      <c r="G173" s="6">
        <v>4075134</v>
      </c>
      <c r="H173" s="9">
        <v>4075134</v>
      </c>
      <c r="I173" s="10">
        <v>3586434</v>
      </c>
      <c r="J173" s="6">
        <v>3586434</v>
      </c>
      <c r="K173" s="7">
        <v>3586434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1497951</v>
      </c>
      <c r="D179" s="6">
        <f t="shared" ref="D179:K179" si="29">SUM(D170:D178)</f>
        <v>2558879</v>
      </c>
      <c r="E179" s="7">
        <f t="shared" si="29"/>
        <v>3379133</v>
      </c>
      <c r="F179" s="8">
        <f t="shared" si="29"/>
        <v>3586434</v>
      </c>
      <c r="G179" s="6">
        <f t="shared" si="29"/>
        <v>4075134</v>
      </c>
      <c r="H179" s="9">
        <f t="shared" si="29"/>
        <v>4075134</v>
      </c>
      <c r="I179" s="10">
        <f t="shared" si="29"/>
        <v>3586434</v>
      </c>
      <c r="J179" s="6">
        <f t="shared" si="29"/>
        <v>3586434</v>
      </c>
      <c r="K179" s="7">
        <f t="shared" si="29"/>
        <v>3586434</v>
      </c>
    </row>
    <row r="180" spans="1:11" ht="13.5" x14ac:dyDescent="0.25">
      <c r="A180" s="47" t="s">
        <v>31</v>
      </c>
      <c r="B180" s="48" t="s">
        <v>20</v>
      </c>
      <c r="C180" s="6">
        <v>104770</v>
      </c>
      <c r="D180" s="6">
        <v>57791</v>
      </c>
      <c r="E180" s="7">
        <v>114396</v>
      </c>
      <c r="F180" s="8">
        <v>304076</v>
      </c>
      <c r="G180" s="6">
        <v>304076</v>
      </c>
      <c r="H180" s="9">
        <v>304076</v>
      </c>
      <c r="I180" s="10">
        <v>304076</v>
      </c>
      <c r="J180" s="6">
        <v>294008</v>
      </c>
      <c r="K180" s="7">
        <v>277971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104770</v>
      </c>
      <c r="D182" s="21">
        <f t="shared" si="30"/>
        <v>57791</v>
      </c>
      <c r="E182" s="22">
        <f t="shared" si="30"/>
        <v>114396</v>
      </c>
      <c r="F182" s="23">
        <f t="shared" si="30"/>
        <v>304076</v>
      </c>
      <c r="G182" s="21">
        <f t="shared" si="30"/>
        <v>304076</v>
      </c>
      <c r="H182" s="24">
        <f t="shared" si="30"/>
        <v>304076</v>
      </c>
      <c r="I182" s="25">
        <f t="shared" si="30"/>
        <v>304076</v>
      </c>
      <c r="J182" s="21">
        <f t="shared" si="30"/>
        <v>294008</v>
      </c>
      <c r="K182" s="22">
        <f t="shared" si="30"/>
        <v>277971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1581447</v>
      </c>
      <c r="D187" s="6">
        <v>1104175</v>
      </c>
      <c r="E187" s="7">
        <v>2537759</v>
      </c>
      <c r="F187" s="8">
        <v>2576808</v>
      </c>
      <c r="G187" s="6">
        <v>3083541</v>
      </c>
      <c r="H187" s="9">
        <v>3083541</v>
      </c>
      <c r="I187" s="10">
        <v>2727808</v>
      </c>
      <c r="J187" s="6">
        <v>2438399</v>
      </c>
      <c r="K187" s="7">
        <v>1977488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1581447</v>
      </c>
      <c r="D189" s="21">
        <f t="shared" si="32"/>
        <v>1104175</v>
      </c>
      <c r="E189" s="22">
        <f t="shared" si="32"/>
        <v>2537759</v>
      </c>
      <c r="F189" s="23">
        <f t="shared" si="32"/>
        <v>2576808</v>
      </c>
      <c r="G189" s="21">
        <f t="shared" si="32"/>
        <v>3083541</v>
      </c>
      <c r="H189" s="24">
        <f t="shared" si="32"/>
        <v>3083541</v>
      </c>
      <c r="I189" s="25">
        <f t="shared" si="32"/>
        <v>2727808</v>
      </c>
      <c r="J189" s="21">
        <f t="shared" si="32"/>
        <v>2438399</v>
      </c>
      <c r="K189" s="22">
        <f t="shared" si="32"/>
        <v>1977488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6002</v>
      </c>
      <c r="D194" s="11">
        <v>10592</v>
      </c>
      <c r="E194" s="12">
        <v>111076</v>
      </c>
      <c r="F194" s="13">
        <v>28177</v>
      </c>
      <c r="G194" s="11">
        <v>46177</v>
      </c>
      <c r="H194" s="14">
        <v>46177</v>
      </c>
      <c r="I194" s="15">
        <v>46177</v>
      </c>
      <c r="J194" s="11">
        <v>33710</v>
      </c>
      <c r="K194" s="12">
        <v>13853</v>
      </c>
    </row>
    <row r="195" spans="1:11" ht="13.5" x14ac:dyDescent="0.25">
      <c r="A195" s="49" t="s">
        <v>44</v>
      </c>
      <c r="B195" s="37" t="s">
        <v>20</v>
      </c>
      <c r="C195" s="6">
        <v>1260</v>
      </c>
      <c r="D195" s="6">
        <v>4401</v>
      </c>
      <c r="E195" s="7">
        <v>1121</v>
      </c>
      <c r="F195" s="8">
        <v>43833</v>
      </c>
      <c r="G195" s="6">
        <v>43833</v>
      </c>
      <c r="H195" s="9">
        <v>43833</v>
      </c>
      <c r="I195" s="10">
        <v>53179</v>
      </c>
      <c r="J195" s="6">
        <v>42060</v>
      </c>
      <c r="K195" s="7">
        <v>24354</v>
      </c>
    </row>
    <row r="196" spans="1:11" ht="13.5" x14ac:dyDescent="0.25">
      <c r="A196" s="49" t="s">
        <v>45</v>
      </c>
      <c r="B196" s="37" t="s">
        <v>20</v>
      </c>
      <c r="C196" s="6">
        <v>2249310</v>
      </c>
      <c r="D196" s="6">
        <v>2065600</v>
      </c>
      <c r="E196" s="7">
        <v>2051930</v>
      </c>
      <c r="F196" s="8">
        <v>1684530</v>
      </c>
      <c r="G196" s="6">
        <v>7797530</v>
      </c>
      <c r="H196" s="9">
        <v>7797530</v>
      </c>
      <c r="I196" s="10">
        <v>1652653</v>
      </c>
      <c r="J196" s="6">
        <v>1368123</v>
      </c>
      <c r="K196" s="7">
        <v>1251510</v>
      </c>
    </row>
    <row r="197" spans="1:11" ht="13.5" x14ac:dyDescent="0.25">
      <c r="A197" s="50" t="s">
        <v>46</v>
      </c>
      <c r="B197" s="48" t="s">
        <v>20</v>
      </c>
      <c r="C197" s="6">
        <v>2843653</v>
      </c>
      <c r="D197" s="6">
        <v>2612034</v>
      </c>
      <c r="E197" s="7">
        <v>2852708</v>
      </c>
      <c r="F197" s="8">
        <v>3564070</v>
      </c>
      <c r="G197" s="6">
        <v>3559070</v>
      </c>
      <c r="H197" s="9">
        <v>3559070</v>
      </c>
      <c r="I197" s="10">
        <v>3891724</v>
      </c>
      <c r="J197" s="6">
        <v>3133227</v>
      </c>
      <c r="K197" s="7">
        <v>2461957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16955916</v>
      </c>
      <c r="D201" s="54">
        <f t="shared" si="34"/>
        <v>17856429</v>
      </c>
      <c r="E201" s="55">
        <f t="shared" si="34"/>
        <v>19361918</v>
      </c>
      <c r="F201" s="56">
        <f t="shared" si="34"/>
        <v>20868296</v>
      </c>
      <c r="G201" s="54">
        <f t="shared" si="34"/>
        <v>27989729</v>
      </c>
      <c r="H201" s="57">
        <f t="shared" si="34"/>
        <v>27989729</v>
      </c>
      <c r="I201" s="58">
        <f t="shared" si="34"/>
        <v>23465752</v>
      </c>
      <c r="J201" s="54">
        <f t="shared" si="34"/>
        <v>22099661</v>
      </c>
      <c r="K201" s="55">
        <f t="shared" si="34"/>
        <v>20797267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</v>
      </c>
      <c r="D203" s="81">
        <f>IF(ISERROR((D37+D69)/D132),0,((D37+D69)/D132))</f>
        <v>4.0915657712109192E-2</v>
      </c>
      <c r="E203" s="82">
        <f t="shared" ref="E203:K203" si="35">IF(ISERROR((E37+E69)/E132),0,((E37+E69)/E132))</f>
        <v>4.057773643724976E-2</v>
      </c>
      <c r="F203" s="83">
        <f t="shared" si="35"/>
        <v>2.1485797523670795E-2</v>
      </c>
      <c r="G203" s="81">
        <f t="shared" si="35"/>
        <v>1.4503730998760348E-2</v>
      </c>
      <c r="H203" s="84">
        <f t="shared" si="35"/>
        <v>1.4503730998760348E-2</v>
      </c>
      <c r="I203" s="85">
        <f t="shared" si="35"/>
        <v>2.3202671822815962E-2</v>
      </c>
      <c r="J203" s="81">
        <f t="shared" si="35"/>
        <v>1.8460402436773122E-2</v>
      </c>
      <c r="K203" s="82">
        <f t="shared" si="35"/>
        <v>1.7271157167530225E-2</v>
      </c>
    </row>
    <row r="204" spans="1:11" ht="13.5" x14ac:dyDescent="0.25">
      <c r="A204" s="79" t="s">
        <v>96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4.7357305555876195E-2</v>
      </c>
      <c r="E204" s="82">
        <f t="shared" si="36"/>
        <v>5.0877126510817265E-2</v>
      </c>
      <c r="F204" s="83">
        <f t="shared" si="36"/>
        <v>3.2487670103238109E-2</v>
      </c>
      <c r="G204" s="81">
        <f t="shared" si="36"/>
        <v>3.2487670103238109E-2</v>
      </c>
      <c r="H204" s="84">
        <f t="shared" si="36"/>
        <v>3.2487670103238109E-2</v>
      </c>
      <c r="I204" s="85">
        <f t="shared" si="36"/>
        <v>2.945455256258624E-2</v>
      </c>
      <c r="J204" s="81">
        <f t="shared" si="36"/>
        <v>2.2314056963324617E-2</v>
      </c>
      <c r="K204" s="82">
        <f t="shared" si="36"/>
        <v>2.2760338102591107E-2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-0.23</v>
      </c>
      <c r="D205" s="81">
        <f t="shared" ref="D205:K205" si="37">IF(ISERROR(ROUND((D169)/D165,2)),0,(ROUND((D169)/D165,2)))</f>
        <v>5.9</v>
      </c>
      <c r="E205" s="82">
        <f t="shared" si="37"/>
        <v>4.9400000000000004</v>
      </c>
      <c r="F205" s="83">
        <f t="shared" si="37"/>
        <v>0.12</v>
      </c>
      <c r="G205" s="81">
        <f t="shared" si="37"/>
        <v>0.19</v>
      </c>
      <c r="H205" s="84">
        <f t="shared" si="37"/>
        <v>0.19</v>
      </c>
      <c r="I205" s="85">
        <f t="shared" si="37"/>
        <v>0.12</v>
      </c>
      <c r="J205" s="81">
        <f t="shared" si="37"/>
        <v>0.1</v>
      </c>
      <c r="K205" s="82">
        <f t="shared" si="37"/>
        <v>0.09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-0.23</v>
      </c>
      <c r="D206" s="81">
        <f t="shared" ref="D206:K206" si="38">IF(ISERROR(ROUND((D37+D69+D169)/D165,2)),0,(ROUND((D37+D69+D169)/D165,2)))</f>
        <v>6.21</v>
      </c>
      <c r="E206" s="82">
        <f t="shared" si="38"/>
        <v>5.13</v>
      </c>
      <c r="F206" s="83">
        <f t="shared" si="38"/>
        <v>0.13</v>
      </c>
      <c r="G206" s="81">
        <f t="shared" si="38"/>
        <v>0.19</v>
      </c>
      <c r="H206" s="84">
        <f t="shared" si="38"/>
        <v>0.19</v>
      </c>
      <c r="I206" s="85">
        <f t="shared" si="38"/>
        <v>0.12</v>
      </c>
      <c r="J206" s="81">
        <f t="shared" si="38"/>
        <v>0.1</v>
      </c>
      <c r="K206" s="82">
        <f t="shared" si="38"/>
        <v>0.09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70695394</v>
      </c>
      <c r="D5" s="38">
        <f t="shared" ref="D5:K5" si="0">D15+D18+D19+D22+D25+D26+SUM(D29:D35)</f>
        <v>9109854</v>
      </c>
      <c r="E5" s="39">
        <f t="shared" si="0"/>
        <v>98263198</v>
      </c>
      <c r="F5" s="40">
        <f t="shared" si="0"/>
        <v>57231406</v>
      </c>
      <c r="G5" s="38">
        <f t="shared" si="0"/>
        <v>65103410</v>
      </c>
      <c r="H5" s="41">
        <f t="shared" si="0"/>
        <v>65103410</v>
      </c>
      <c r="I5" s="42">
        <f t="shared" si="0"/>
        <v>49163407</v>
      </c>
      <c r="J5" s="38">
        <f t="shared" si="0"/>
        <v>33279131</v>
      </c>
      <c r="K5" s="39">
        <f t="shared" si="0"/>
        <v>22521410</v>
      </c>
    </row>
    <row r="6" spans="1:11" ht="13.5" x14ac:dyDescent="0.25">
      <c r="A6" s="44" t="s">
        <v>19</v>
      </c>
      <c r="B6" s="45" t="s">
        <v>20</v>
      </c>
      <c r="C6" s="6">
        <v>18674224</v>
      </c>
      <c r="D6" s="6">
        <v>1803975</v>
      </c>
      <c r="E6" s="7">
        <v>9527721</v>
      </c>
      <c r="F6" s="8">
        <v>889371</v>
      </c>
      <c r="G6" s="6">
        <v>2169616</v>
      </c>
      <c r="H6" s="9">
        <v>2169616</v>
      </c>
      <c r="I6" s="10">
        <v>10909809</v>
      </c>
      <c r="J6" s="6">
        <v>2284454</v>
      </c>
      <c r="K6" s="7">
        <v>200000</v>
      </c>
    </row>
    <row r="7" spans="1:11" ht="13.5" x14ac:dyDescent="0.25">
      <c r="A7" s="44" t="s">
        <v>21</v>
      </c>
      <c r="B7" s="45" t="s">
        <v>20</v>
      </c>
      <c r="C7" s="6">
        <v>12088003</v>
      </c>
      <c r="D7" s="6">
        <v>3262883</v>
      </c>
      <c r="E7" s="7">
        <v>10607215</v>
      </c>
      <c r="F7" s="8">
        <v>996980</v>
      </c>
      <c r="G7" s="6">
        <v>889371</v>
      </c>
      <c r="H7" s="9">
        <v>889371</v>
      </c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5777588</v>
      </c>
      <c r="D8" s="6">
        <v>2769683</v>
      </c>
      <c r="E8" s="7">
        <v>2013257</v>
      </c>
      <c r="F8" s="8">
        <v>12662608</v>
      </c>
      <c r="G8" s="6">
        <v>12662608</v>
      </c>
      <c r="H8" s="9">
        <v>12662608</v>
      </c>
      <c r="I8" s="10"/>
      <c r="J8" s="6">
        <v>4000000</v>
      </c>
      <c r="K8" s="7">
        <v>4180000</v>
      </c>
    </row>
    <row r="9" spans="1:11" ht="13.5" x14ac:dyDescent="0.25">
      <c r="A9" s="44" t="s">
        <v>23</v>
      </c>
      <c r="B9" s="45" t="s">
        <v>20</v>
      </c>
      <c r="C9" s="6">
        <v>9529177</v>
      </c>
      <c r="D9" s="6">
        <v>204221</v>
      </c>
      <c r="E9" s="7">
        <v>7103225</v>
      </c>
      <c r="F9" s="8">
        <v>21135257</v>
      </c>
      <c r="G9" s="6">
        <v>18280675</v>
      </c>
      <c r="H9" s="9">
        <v>18280675</v>
      </c>
      <c r="I9" s="10">
        <v>22453712</v>
      </c>
      <c r="J9" s="6">
        <v>17461634</v>
      </c>
      <c r="K9" s="7">
        <v>5141410</v>
      </c>
    </row>
    <row r="10" spans="1:11" ht="13.5" x14ac:dyDescent="0.25">
      <c r="A10" s="44" t="s">
        <v>24</v>
      </c>
      <c r="B10" s="45" t="s">
        <v>20</v>
      </c>
      <c r="C10" s="6">
        <v>7456600</v>
      </c>
      <c r="D10" s="6">
        <v>884423</v>
      </c>
      <c r="E10" s="7">
        <v>7320558</v>
      </c>
      <c r="F10" s="8">
        <v>2389371</v>
      </c>
      <c r="G10" s="6">
        <v>2911110</v>
      </c>
      <c r="H10" s="9">
        <v>2911110</v>
      </c>
      <c r="I10" s="10">
        <v>500000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8616132</v>
      </c>
      <c r="D11" s="6">
        <v>-5334322</v>
      </c>
      <c r="E11" s="7">
        <v>55392530</v>
      </c>
      <c r="F11" s="8">
        <v>16982167</v>
      </c>
      <c r="G11" s="6">
        <v>22377303</v>
      </c>
      <c r="H11" s="9">
        <v>22377303</v>
      </c>
      <c r="I11" s="10">
        <v>10000000</v>
      </c>
      <c r="J11" s="6">
        <v>2000000</v>
      </c>
      <c r="K11" s="7">
        <v>4000000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62141724</v>
      </c>
      <c r="D15" s="6">
        <f t="shared" ref="D15:K15" si="1">SUM(D6:D14)</f>
        <v>3590863</v>
      </c>
      <c r="E15" s="7">
        <f t="shared" si="1"/>
        <v>91964506</v>
      </c>
      <c r="F15" s="8">
        <f t="shared" si="1"/>
        <v>55055754</v>
      </c>
      <c r="G15" s="6">
        <f t="shared" si="1"/>
        <v>59290683</v>
      </c>
      <c r="H15" s="9">
        <f t="shared" si="1"/>
        <v>59290683</v>
      </c>
      <c r="I15" s="10">
        <f t="shared" si="1"/>
        <v>43863521</v>
      </c>
      <c r="J15" s="6">
        <f t="shared" si="1"/>
        <v>25746088</v>
      </c>
      <c r="K15" s="7">
        <f t="shared" si="1"/>
        <v>13521410</v>
      </c>
    </row>
    <row r="16" spans="1:11" ht="13.5" x14ac:dyDescent="0.25">
      <c r="A16" s="47" t="s">
        <v>31</v>
      </c>
      <c r="B16" s="48" t="s">
        <v>20</v>
      </c>
      <c r="C16" s="6">
        <v>548838</v>
      </c>
      <c r="D16" s="6">
        <v>76123</v>
      </c>
      <c r="E16" s="7">
        <v>1934306</v>
      </c>
      <c r="F16" s="8">
        <v>695652</v>
      </c>
      <c r="G16" s="6">
        <v>735652</v>
      </c>
      <c r="H16" s="9">
        <v>735652</v>
      </c>
      <c r="I16" s="10">
        <v>1000000</v>
      </c>
      <c r="J16" s="6">
        <v>4996521</v>
      </c>
      <c r="K16" s="7">
        <v>5300000</v>
      </c>
    </row>
    <row r="17" spans="1:11" ht="13.5" x14ac:dyDescent="0.25">
      <c r="A17" s="47" t="s">
        <v>32</v>
      </c>
      <c r="B17" s="37" t="s">
        <v>20</v>
      </c>
      <c r="C17" s="16">
        <v>872805</v>
      </c>
      <c r="D17" s="16"/>
      <c r="E17" s="17">
        <v>317471</v>
      </c>
      <c r="F17" s="18"/>
      <c r="G17" s="16"/>
      <c r="H17" s="19"/>
      <c r="I17" s="20">
        <v>1464782</v>
      </c>
      <c r="J17" s="16"/>
      <c r="K17" s="17">
        <v>1400000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1421643</v>
      </c>
      <c r="D18" s="21">
        <f t="shared" ref="D18:K18" si="2">SUM(D16:D17)</f>
        <v>76123</v>
      </c>
      <c r="E18" s="22">
        <f t="shared" si="2"/>
        <v>2251777</v>
      </c>
      <c r="F18" s="23">
        <f t="shared" si="2"/>
        <v>695652</v>
      </c>
      <c r="G18" s="21">
        <f t="shared" si="2"/>
        <v>735652</v>
      </c>
      <c r="H18" s="24">
        <f t="shared" si="2"/>
        <v>735652</v>
      </c>
      <c r="I18" s="25">
        <f t="shared" si="2"/>
        <v>2464782</v>
      </c>
      <c r="J18" s="21">
        <f t="shared" si="2"/>
        <v>4996521</v>
      </c>
      <c r="K18" s="22">
        <f t="shared" si="2"/>
        <v>6700000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>
        <v>500000</v>
      </c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500000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526519</v>
      </c>
      <c r="D28" s="16"/>
      <c r="E28" s="17"/>
      <c r="F28" s="18"/>
      <c r="G28" s="16"/>
      <c r="H28" s="19"/>
      <c r="I28" s="20"/>
      <c r="J28" s="16"/>
      <c r="K28" s="17">
        <v>200000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526519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200000</v>
      </c>
    </row>
    <row r="30" spans="1:11" ht="13.5" x14ac:dyDescent="0.25">
      <c r="A30" s="50" t="s">
        <v>43</v>
      </c>
      <c r="B30" s="37" t="s">
        <v>20</v>
      </c>
      <c r="C30" s="11">
        <v>1215472</v>
      </c>
      <c r="D30" s="11">
        <v>825487</v>
      </c>
      <c r="E30" s="12">
        <v>636054</v>
      </c>
      <c r="F30" s="13">
        <v>450000</v>
      </c>
      <c r="G30" s="11">
        <v>958000</v>
      </c>
      <c r="H30" s="14">
        <v>958000</v>
      </c>
      <c r="I30" s="15">
        <v>832000</v>
      </c>
      <c r="J30" s="11">
        <v>50000</v>
      </c>
      <c r="K30" s="12">
        <v>670000</v>
      </c>
    </row>
    <row r="31" spans="1:11" ht="13.5" x14ac:dyDescent="0.25">
      <c r="A31" s="49" t="s">
        <v>44</v>
      </c>
      <c r="B31" s="37" t="s">
        <v>20</v>
      </c>
      <c r="C31" s="6">
        <v>1753564</v>
      </c>
      <c r="D31" s="6">
        <v>212912</v>
      </c>
      <c r="E31" s="7">
        <v>-815</v>
      </c>
      <c r="F31" s="8">
        <v>30000</v>
      </c>
      <c r="G31" s="6">
        <v>1457295</v>
      </c>
      <c r="H31" s="9">
        <v>1457295</v>
      </c>
      <c r="I31" s="10">
        <v>390296</v>
      </c>
      <c r="J31" s="6">
        <v>130000</v>
      </c>
      <c r="K31" s="7">
        <v>170000</v>
      </c>
    </row>
    <row r="32" spans="1:11" ht="13.5" x14ac:dyDescent="0.25">
      <c r="A32" s="49" t="s">
        <v>45</v>
      </c>
      <c r="B32" s="37" t="s">
        <v>20</v>
      </c>
      <c r="C32" s="6">
        <v>1665817</v>
      </c>
      <c r="D32" s="6">
        <v>3361294</v>
      </c>
      <c r="E32" s="7">
        <v>2136610</v>
      </c>
      <c r="F32" s="8"/>
      <c r="G32" s="6">
        <v>220640</v>
      </c>
      <c r="H32" s="9">
        <v>220640</v>
      </c>
      <c r="I32" s="10">
        <v>420000</v>
      </c>
      <c r="J32" s="6"/>
      <c r="K32" s="7">
        <v>910000</v>
      </c>
    </row>
    <row r="33" spans="1:11" ht="13.5" x14ac:dyDescent="0.25">
      <c r="A33" s="50" t="s">
        <v>46</v>
      </c>
      <c r="B33" s="48" t="s">
        <v>20</v>
      </c>
      <c r="C33" s="6">
        <v>1970655</v>
      </c>
      <c r="D33" s="6">
        <v>1043175</v>
      </c>
      <c r="E33" s="7">
        <v>1275066</v>
      </c>
      <c r="F33" s="8">
        <v>1000000</v>
      </c>
      <c r="G33" s="6">
        <v>2441140</v>
      </c>
      <c r="H33" s="9">
        <v>2441140</v>
      </c>
      <c r="I33" s="10">
        <v>1192808</v>
      </c>
      <c r="J33" s="6">
        <v>1856522</v>
      </c>
      <c r="K33" s="7">
        <v>350000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15671072</v>
      </c>
      <c r="D37" s="38">
        <f t="shared" ref="D37:K37" si="6">D47+D50+D51+D54+D57+D58+SUM(D61:D67)</f>
        <v>10309457</v>
      </c>
      <c r="E37" s="39">
        <f t="shared" si="6"/>
        <v>4954868</v>
      </c>
      <c r="F37" s="40">
        <f t="shared" si="6"/>
        <v>600000</v>
      </c>
      <c r="G37" s="38">
        <f t="shared" si="6"/>
        <v>0</v>
      </c>
      <c r="H37" s="41">
        <f t="shared" si="6"/>
        <v>0</v>
      </c>
      <c r="I37" s="42">
        <f t="shared" si="6"/>
        <v>5000000</v>
      </c>
      <c r="J37" s="38">
        <f t="shared" si="6"/>
        <v>0</v>
      </c>
      <c r="K37" s="39">
        <f t="shared" si="6"/>
        <v>13650000</v>
      </c>
    </row>
    <row r="38" spans="1:11" ht="13.5" x14ac:dyDescent="0.25">
      <c r="A38" s="44" t="s">
        <v>19</v>
      </c>
      <c r="B38" s="45" t="s">
        <v>20</v>
      </c>
      <c r="C38" s="6">
        <v>11421044</v>
      </c>
      <c r="D38" s="6">
        <v>5299937</v>
      </c>
      <c r="E38" s="7">
        <v>1595721</v>
      </c>
      <c r="F38" s="8"/>
      <c r="G38" s="6"/>
      <c r="H38" s="9"/>
      <c r="I38" s="10">
        <v>2000000</v>
      </c>
      <c r="J38" s="6"/>
      <c r="K38" s="7">
        <v>6000000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>
        <v>1162721</v>
      </c>
      <c r="E40" s="7"/>
      <c r="F40" s="8"/>
      <c r="G40" s="6"/>
      <c r="H40" s="9"/>
      <c r="I40" s="10"/>
      <c r="J40" s="6"/>
      <c r="K40" s="7">
        <v>1500000</v>
      </c>
    </row>
    <row r="41" spans="1:11" ht="13.5" x14ac:dyDescent="0.25">
      <c r="A41" s="44" t="s">
        <v>23</v>
      </c>
      <c r="B41" s="45" t="s">
        <v>20</v>
      </c>
      <c r="C41" s="6">
        <v>1199601</v>
      </c>
      <c r="D41" s="6">
        <v>802160</v>
      </c>
      <c r="E41" s="7"/>
      <c r="F41" s="8"/>
      <c r="G41" s="6"/>
      <c r="H41" s="9"/>
      <c r="I41" s="10">
        <v>1500000</v>
      </c>
      <c r="J41" s="6"/>
      <c r="K41" s="7">
        <v>2000000</v>
      </c>
    </row>
    <row r="42" spans="1:11" ht="13.5" x14ac:dyDescent="0.25">
      <c r="A42" s="44" t="s">
        <v>24</v>
      </c>
      <c r="B42" s="45" t="s">
        <v>20</v>
      </c>
      <c r="C42" s="6">
        <v>2649409</v>
      </c>
      <c r="D42" s="6">
        <v>2737139</v>
      </c>
      <c r="E42" s="7">
        <v>520196</v>
      </c>
      <c r="F42" s="8"/>
      <c r="G42" s="6"/>
      <c r="H42" s="9"/>
      <c r="I42" s="10">
        <v>1500000</v>
      </c>
      <c r="J42" s="6"/>
      <c r="K42" s="7">
        <v>3500000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15270054</v>
      </c>
      <c r="D47" s="6">
        <f t="shared" ref="D47:K47" si="7">SUM(D38:D46)</f>
        <v>10001957</v>
      </c>
      <c r="E47" s="7">
        <f t="shared" si="7"/>
        <v>2115917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5000000</v>
      </c>
      <c r="J47" s="6">
        <f t="shared" si="7"/>
        <v>0</v>
      </c>
      <c r="K47" s="7">
        <f t="shared" si="7"/>
        <v>13000000</v>
      </c>
    </row>
    <row r="48" spans="1:11" ht="13.5" x14ac:dyDescent="0.25">
      <c r="A48" s="47" t="s">
        <v>31</v>
      </c>
      <c r="B48" s="48" t="s">
        <v>20</v>
      </c>
      <c r="C48" s="6">
        <v>89786</v>
      </c>
      <c r="D48" s="6">
        <v>237500</v>
      </c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289910</v>
      </c>
      <c r="D49" s="16"/>
      <c r="E49" s="17"/>
      <c r="F49" s="18"/>
      <c r="G49" s="16"/>
      <c r="H49" s="19"/>
      <c r="I49" s="20"/>
      <c r="J49" s="16"/>
      <c r="K49" s="17">
        <v>650000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379696</v>
      </c>
      <c r="D50" s="21">
        <f t="shared" si="8"/>
        <v>237500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650000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21322</v>
      </c>
      <c r="D55" s="6">
        <v>70000</v>
      </c>
      <c r="E55" s="7">
        <v>2838951</v>
      </c>
      <c r="F55" s="8">
        <v>600000</v>
      </c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108</v>
      </c>
      <c r="B57" s="37" t="s">
        <v>30</v>
      </c>
      <c r="C57" s="21">
        <f t="shared" ref="C57:K57" si="10">SUM(C55:C56)</f>
        <v>21322</v>
      </c>
      <c r="D57" s="21">
        <f t="shared" si="10"/>
        <v>70000</v>
      </c>
      <c r="E57" s="22">
        <f t="shared" si="10"/>
        <v>2838951</v>
      </c>
      <c r="F57" s="23">
        <f t="shared" si="10"/>
        <v>600000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9940899</v>
      </c>
      <c r="D69" s="38">
        <f t="shared" ref="D69:K69" si="12">D79+D82+D83+D86+D89+D90+SUM(D93:D99)</f>
        <v>8518658</v>
      </c>
      <c r="E69" s="39">
        <f t="shared" si="12"/>
        <v>13846263</v>
      </c>
      <c r="F69" s="40">
        <f t="shared" si="12"/>
        <v>31413043</v>
      </c>
      <c r="G69" s="38">
        <f t="shared" si="12"/>
        <v>17036619</v>
      </c>
      <c r="H69" s="41">
        <f t="shared" si="12"/>
        <v>17036619</v>
      </c>
      <c r="I69" s="42">
        <f t="shared" si="12"/>
        <v>37979966</v>
      </c>
      <c r="J69" s="38">
        <f t="shared" si="12"/>
        <v>12586087</v>
      </c>
      <c r="K69" s="39">
        <f t="shared" si="12"/>
        <v>19485982</v>
      </c>
    </row>
    <row r="70" spans="1:11" ht="13.5" x14ac:dyDescent="0.25">
      <c r="A70" s="44" t="s">
        <v>19</v>
      </c>
      <c r="B70" s="45" t="s">
        <v>20</v>
      </c>
      <c r="C70" s="6">
        <v>2241660</v>
      </c>
      <c r="D70" s="6">
        <v>570603</v>
      </c>
      <c r="E70" s="7">
        <v>4119726</v>
      </c>
      <c r="F70" s="8">
        <v>25457391</v>
      </c>
      <c r="G70" s="6">
        <v>13101972</v>
      </c>
      <c r="H70" s="9">
        <v>13101972</v>
      </c>
      <c r="I70" s="10">
        <v>12017400</v>
      </c>
      <c r="J70" s="6">
        <v>152174</v>
      </c>
      <c r="K70" s="7">
        <v>13535982</v>
      </c>
    </row>
    <row r="71" spans="1:11" ht="13.5" x14ac:dyDescent="0.25">
      <c r="A71" s="44" t="s">
        <v>21</v>
      </c>
      <c r="B71" s="45" t="s">
        <v>20</v>
      </c>
      <c r="C71" s="6">
        <v>300000</v>
      </c>
      <c r="D71" s="6"/>
      <c r="E71" s="7"/>
      <c r="F71" s="8"/>
      <c r="G71" s="6"/>
      <c r="H71" s="9"/>
      <c r="I71" s="10"/>
      <c r="J71" s="6"/>
      <c r="K71" s="7">
        <v>450000</v>
      </c>
    </row>
    <row r="72" spans="1:11" ht="13.5" x14ac:dyDescent="0.25">
      <c r="A72" s="44" t="s">
        <v>22</v>
      </c>
      <c r="B72" s="45" t="s">
        <v>20</v>
      </c>
      <c r="C72" s="6">
        <v>5499022</v>
      </c>
      <c r="D72" s="6">
        <v>3699502</v>
      </c>
      <c r="E72" s="7">
        <v>2041201</v>
      </c>
      <c r="F72" s="8">
        <v>500000</v>
      </c>
      <c r="G72" s="6">
        <v>541640</v>
      </c>
      <c r="H72" s="9">
        <v>541640</v>
      </c>
      <c r="I72" s="10">
        <v>4000000</v>
      </c>
      <c r="J72" s="6"/>
      <c r="K72" s="7">
        <v>4450000</v>
      </c>
    </row>
    <row r="73" spans="1:11" ht="13.5" x14ac:dyDescent="0.25">
      <c r="A73" s="44" t="s">
        <v>23</v>
      </c>
      <c r="B73" s="45" t="s">
        <v>20</v>
      </c>
      <c r="C73" s="6">
        <v>710538</v>
      </c>
      <c r="D73" s="6"/>
      <c r="E73" s="7"/>
      <c r="F73" s="8"/>
      <c r="G73" s="6"/>
      <c r="H73" s="9"/>
      <c r="I73" s="10"/>
      <c r="J73" s="6"/>
      <c r="K73" s="7">
        <v>450000</v>
      </c>
    </row>
    <row r="74" spans="1:11" ht="13.5" x14ac:dyDescent="0.25">
      <c r="A74" s="44" t="s">
        <v>24</v>
      </c>
      <c r="B74" s="45" t="s">
        <v>20</v>
      </c>
      <c r="C74" s="6">
        <v>843810</v>
      </c>
      <c r="D74" s="6">
        <v>188395</v>
      </c>
      <c r="E74" s="7">
        <v>429536</v>
      </c>
      <c r="F74" s="8"/>
      <c r="G74" s="6">
        <v>370300</v>
      </c>
      <c r="H74" s="9">
        <v>370300</v>
      </c>
      <c r="I74" s="10">
        <v>14653043</v>
      </c>
      <c r="J74" s="6">
        <v>12433913</v>
      </c>
      <c r="K74" s="7">
        <v>300000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9595030</v>
      </c>
      <c r="D79" s="6">
        <f t="shared" ref="D79:K79" si="13">SUM(D70:D78)</f>
        <v>4458500</v>
      </c>
      <c r="E79" s="7">
        <f t="shared" si="13"/>
        <v>6590463</v>
      </c>
      <c r="F79" s="8">
        <f t="shared" si="13"/>
        <v>25957391</v>
      </c>
      <c r="G79" s="6">
        <f t="shared" si="13"/>
        <v>14013912</v>
      </c>
      <c r="H79" s="9">
        <f t="shared" si="13"/>
        <v>14013912</v>
      </c>
      <c r="I79" s="10">
        <f t="shared" si="13"/>
        <v>30670443</v>
      </c>
      <c r="J79" s="6">
        <f t="shared" si="13"/>
        <v>12586087</v>
      </c>
      <c r="K79" s="7">
        <f t="shared" si="13"/>
        <v>19185982</v>
      </c>
    </row>
    <row r="80" spans="1:11" ht="13.5" x14ac:dyDescent="0.25">
      <c r="A80" s="47" t="s">
        <v>31</v>
      </c>
      <c r="B80" s="48" t="s">
        <v>20</v>
      </c>
      <c r="C80" s="6"/>
      <c r="D80" s="6">
        <v>28661</v>
      </c>
      <c r="E80" s="7"/>
      <c r="F80" s="8"/>
      <c r="G80" s="6"/>
      <c r="H80" s="9"/>
      <c r="I80" s="10"/>
      <c r="J80" s="6"/>
      <c r="K80" s="7">
        <v>300000</v>
      </c>
    </row>
    <row r="81" spans="1:11" ht="13.5" x14ac:dyDescent="0.25">
      <c r="A81" s="47" t="s">
        <v>32</v>
      </c>
      <c r="B81" s="37" t="s">
        <v>20</v>
      </c>
      <c r="C81" s="16">
        <v>345869</v>
      </c>
      <c r="D81" s="16">
        <v>4031497</v>
      </c>
      <c r="E81" s="17">
        <v>7255800</v>
      </c>
      <c r="F81" s="18">
        <v>5455652</v>
      </c>
      <c r="G81" s="16">
        <v>3022707</v>
      </c>
      <c r="H81" s="19">
        <v>3022707</v>
      </c>
      <c r="I81" s="20">
        <v>7249523</v>
      </c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345869</v>
      </c>
      <c r="D82" s="21">
        <f t="shared" si="14"/>
        <v>4060158</v>
      </c>
      <c r="E82" s="22">
        <f t="shared" si="14"/>
        <v>7255800</v>
      </c>
      <c r="F82" s="23">
        <f t="shared" si="14"/>
        <v>5455652</v>
      </c>
      <c r="G82" s="21">
        <f t="shared" si="14"/>
        <v>3022707</v>
      </c>
      <c r="H82" s="24">
        <f t="shared" si="14"/>
        <v>3022707</v>
      </c>
      <c r="I82" s="25">
        <f t="shared" si="14"/>
        <v>7249523</v>
      </c>
      <c r="J82" s="21">
        <f t="shared" si="14"/>
        <v>0</v>
      </c>
      <c r="K82" s="22">
        <f t="shared" si="14"/>
        <v>300000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>
        <v>60000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60000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96307365</v>
      </c>
      <c r="D101" s="38">
        <f t="shared" ref="D101:K101" si="18">D111+D114+D115+D118+D121+D122+SUM(D125:D131)</f>
        <v>27937969</v>
      </c>
      <c r="E101" s="39">
        <f t="shared" si="18"/>
        <v>117064329</v>
      </c>
      <c r="F101" s="40">
        <f t="shared" si="18"/>
        <v>89244449</v>
      </c>
      <c r="G101" s="38">
        <f t="shared" si="18"/>
        <v>82140029</v>
      </c>
      <c r="H101" s="41">
        <f t="shared" si="18"/>
        <v>82140029</v>
      </c>
      <c r="I101" s="42">
        <f t="shared" si="18"/>
        <v>92143373</v>
      </c>
      <c r="J101" s="38">
        <f t="shared" si="18"/>
        <v>45865218</v>
      </c>
      <c r="K101" s="39">
        <f t="shared" si="18"/>
        <v>55657392</v>
      </c>
    </row>
    <row r="102" spans="1:11" ht="13.5" x14ac:dyDescent="0.25">
      <c r="A102" s="44" t="s">
        <v>19</v>
      </c>
      <c r="B102" s="45" t="s">
        <v>20</v>
      </c>
      <c r="C102" s="6">
        <v>32336928</v>
      </c>
      <c r="D102" s="6">
        <v>7674515</v>
      </c>
      <c r="E102" s="7">
        <v>15243168</v>
      </c>
      <c r="F102" s="8">
        <v>26346762</v>
      </c>
      <c r="G102" s="6">
        <v>15271588</v>
      </c>
      <c r="H102" s="9">
        <v>15271588</v>
      </c>
      <c r="I102" s="10">
        <v>24927209</v>
      </c>
      <c r="J102" s="6">
        <v>2436628</v>
      </c>
      <c r="K102" s="7">
        <v>19735982</v>
      </c>
    </row>
    <row r="103" spans="1:11" ht="13.5" x14ac:dyDescent="0.25">
      <c r="A103" s="44" t="s">
        <v>21</v>
      </c>
      <c r="B103" s="45" t="s">
        <v>20</v>
      </c>
      <c r="C103" s="6">
        <v>12388003</v>
      </c>
      <c r="D103" s="6">
        <v>3262883</v>
      </c>
      <c r="E103" s="7">
        <v>10607215</v>
      </c>
      <c r="F103" s="8">
        <v>996980</v>
      </c>
      <c r="G103" s="6">
        <v>889371</v>
      </c>
      <c r="H103" s="9">
        <v>889371</v>
      </c>
      <c r="I103" s="10"/>
      <c r="J103" s="6"/>
      <c r="K103" s="7">
        <v>450000</v>
      </c>
    </row>
    <row r="104" spans="1:11" ht="13.5" x14ac:dyDescent="0.25">
      <c r="A104" s="44" t="s">
        <v>22</v>
      </c>
      <c r="B104" s="45" t="s">
        <v>20</v>
      </c>
      <c r="C104" s="6">
        <v>11276610</v>
      </c>
      <c r="D104" s="6">
        <v>7631906</v>
      </c>
      <c r="E104" s="7">
        <v>4054458</v>
      </c>
      <c r="F104" s="8">
        <v>13162608</v>
      </c>
      <c r="G104" s="6">
        <v>13204248</v>
      </c>
      <c r="H104" s="9">
        <v>13204248</v>
      </c>
      <c r="I104" s="10">
        <v>4000000</v>
      </c>
      <c r="J104" s="6">
        <v>4000000</v>
      </c>
      <c r="K104" s="7">
        <v>10130000</v>
      </c>
    </row>
    <row r="105" spans="1:11" ht="13.5" x14ac:dyDescent="0.25">
      <c r="A105" s="44" t="s">
        <v>23</v>
      </c>
      <c r="B105" s="45" t="s">
        <v>20</v>
      </c>
      <c r="C105" s="6">
        <v>11439316</v>
      </c>
      <c r="D105" s="6">
        <v>1006381</v>
      </c>
      <c r="E105" s="7">
        <v>7103225</v>
      </c>
      <c r="F105" s="8">
        <v>21135257</v>
      </c>
      <c r="G105" s="6">
        <v>18280675</v>
      </c>
      <c r="H105" s="9">
        <v>18280675</v>
      </c>
      <c r="I105" s="10">
        <v>23953712</v>
      </c>
      <c r="J105" s="6">
        <v>17461634</v>
      </c>
      <c r="K105" s="7">
        <v>7591410</v>
      </c>
    </row>
    <row r="106" spans="1:11" ht="13.5" x14ac:dyDescent="0.25">
      <c r="A106" s="44" t="s">
        <v>24</v>
      </c>
      <c r="B106" s="45" t="s">
        <v>20</v>
      </c>
      <c r="C106" s="6">
        <v>10949819</v>
      </c>
      <c r="D106" s="6">
        <v>3809957</v>
      </c>
      <c r="E106" s="7">
        <v>8270290</v>
      </c>
      <c r="F106" s="8">
        <v>2389371</v>
      </c>
      <c r="G106" s="6">
        <v>3281410</v>
      </c>
      <c r="H106" s="9">
        <v>3281410</v>
      </c>
      <c r="I106" s="10">
        <v>16653043</v>
      </c>
      <c r="J106" s="6">
        <v>12433913</v>
      </c>
      <c r="K106" s="7">
        <v>3800000</v>
      </c>
    </row>
    <row r="107" spans="1:11" ht="13.5" x14ac:dyDescent="0.25">
      <c r="A107" s="44" t="s">
        <v>25</v>
      </c>
      <c r="B107" s="45" t="s">
        <v>20</v>
      </c>
      <c r="C107" s="6">
        <v>8616132</v>
      </c>
      <c r="D107" s="6">
        <v>-5334322</v>
      </c>
      <c r="E107" s="7">
        <v>55392530</v>
      </c>
      <c r="F107" s="8">
        <v>16982167</v>
      </c>
      <c r="G107" s="6">
        <v>22377303</v>
      </c>
      <c r="H107" s="9">
        <v>22377303</v>
      </c>
      <c r="I107" s="10">
        <v>10000000</v>
      </c>
      <c r="J107" s="6">
        <v>2000000</v>
      </c>
      <c r="K107" s="7">
        <v>4000000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87006808</v>
      </c>
      <c r="D111" s="6">
        <f t="shared" ref="D111:K111" si="19">SUM(D102:D110)</f>
        <v>18051320</v>
      </c>
      <c r="E111" s="7">
        <f t="shared" si="19"/>
        <v>100670886</v>
      </c>
      <c r="F111" s="8">
        <f t="shared" si="19"/>
        <v>81013145</v>
      </c>
      <c r="G111" s="6">
        <f t="shared" si="19"/>
        <v>73304595</v>
      </c>
      <c r="H111" s="9">
        <f t="shared" si="19"/>
        <v>73304595</v>
      </c>
      <c r="I111" s="10">
        <f t="shared" si="19"/>
        <v>79533964</v>
      </c>
      <c r="J111" s="6">
        <f t="shared" si="19"/>
        <v>38332175</v>
      </c>
      <c r="K111" s="7">
        <f t="shared" si="19"/>
        <v>45707392</v>
      </c>
    </row>
    <row r="112" spans="1:11" ht="13.5" x14ac:dyDescent="0.25">
      <c r="A112" s="47" t="s">
        <v>31</v>
      </c>
      <c r="B112" s="48" t="s">
        <v>20</v>
      </c>
      <c r="C112" s="6">
        <v>638624</v>
      </c>
      <c r="D112" s="6">
        <v>342284</v>
      </c>
      <c r="E112" s="7">
        <v>1934306</v>
      </c>
      <c r="F112" s="8">
        <v>695652</v>
      </c>
      <c r="G112" s="6">
        <v>735652</v>
      </c>
      <c r="H112" s="9">
        <v>735652</v>
      </c>
      <c r="I112" s="10">
        <v>1000000</v>
      </c>
      <c r="J112" s="6">
        <v>4996521</v>
      </c>
      <c r="K112" s="7">
        <v>5600000</v>
      </c>
    </row>
    <row r="113" spans="1:11" ht="13.5" x14ac:dyDescent="0.25">
      <c r="A113" s="47" t="s">
        <v>32</v>
      </c>
      <c r="B113" s="37" t="s">
        <v>20</v>
      </c>
      <c r="C113" s="16">
        <v>1508584</v>
      </c>
      <c r="D113" s="16">
        <v>4031497</v>
      </c>
      <c r="E113" s="17">
        <v>7573271</v>
      </c>
      <c r="F113" s="18">
        <v>5455652</v>
      </c>
      <c r="G113" s="16">
        <v>3022707</v>
      </c>
      <c r="H113" s="19">
        <v>3022707</v>
      </c>
      <c r="I113" s="20">
        <v>8714305</v>
      </c>
      <c r="J113" s="16"/>
      <c r="K113" s="17">
        <v>2050000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2147208</v>
      </c>
      <c r="D114" s="21">
        <f t="shared" si="20"/>
        <v>4373781</v>
      </c>
      <c r="E114" s="22">
        <f t="shared" si="20"/>
        <v>9507577</v>
      </c>
      <c r="F114" s="23">
        <f t="shared" si="20"/>
        <v>6151304</v>
      </c>
      <c r="G114" s="21">
        <f t="shared" si="20"/>
        <v>3758359</v>
      </c>
      <c r="H114" s="24">
        <f t="shared" si="20"/>
        <v>3758359</v>
      </c>
      <c r="I114" s="25">
        <f t="shared" si="20"/>
        <v>9714305</v>
      </c>
      <c r="J114" s="21">
        <f t="shared" si="20"/>
        <v>4996521</v>
      </c>
      <c r="K114" s="22">
        <f t="shared" si="20"/>
        <v>7650000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21322</v>
      </c>
      <c r="D119" s="6">
        <v>70000</v>
      </c>
      <c r="E119" s="7">
        <v>2838951</v>
      </c>
      <c r="F119" s="8">
        <v>600000</v>
      </c>
      <c r="G119" s="6"/>
      <c r="H119" s="9"/>
      <c r="I119" s="10">
        <v>60000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>
        <v>500000</v>
      </c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21322</v>
      </c>
      <c r="D121" s="21">
        <f t="shared" si="22"/>
        <v>70000</v>
      </c>
      <c r="E121" s="22">
        <f t="shared" si="22"/>
        <v>2838951</v>
      </c>
      <c r="F121" s="23">
        <f t="shared" si="22"/>
        <v>600000</v>
      </c>
      <c r="G121" s="21">
        <f t="shared" si="22"/>
        <v>0</v>
      </c>
      <c r="H121" s="24">
        <f t="shared" si="22"/>
        <v>0</v>
      </c>
      <c r="I121" s="25">
        <f t="shared" si="22"/>
        <v>60000</v>
      </c>
      <c r="J121" s="21">
        <f t="shared" si="22"/>
        <v>500000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526519</v>
      </c>
      <c r="D124" s="16"/>
      <c r="E124" s="17"/>
      <c r="F124" s="18"/>
      <c r="G124" s="16"/>
      <c r="H124" s="19"/>
      <c r="I124" s="20"/>
      <c r="J124" s="16"/>
      <c r="K124" s="17">
        <v>200000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526519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200000</v>
      </c>
    </row>
    <row r="126" spans="1:11" ht="13.5" x14ac:dyDescent="0.25">
      <c r="A126" s="50" t="s">
        <v>43</v>
      </c>
      <c r="B126" s="37" t="s">
        <v>20</v>
      </c>
      <c r="C126" s="11">
        <v>1215472</v>
      </c>
      <c r="D126" s="11">
        <v>825487</v>
      </c>
      <c r="E126" s="12">
        <v>636054</v>
      </c>
      <c r="F126" s="13">
        <v>450000</v>
      </c>
      <c r="G126" s="11">
        <v>958000</v>
      </c>
      <c r="H126" s="14">
        <v>958000</v>
      </c>
      <c r="I126" s="15">
        <v>832000</v>
      </c>
      <c r="J126" s="11">
        <v>50000</v>
      </c>
      <c r="K126" s="12">
        <v>670000</v>
      </c>
    </row>
    <row r="127" spans="1:11" ht="13.5" x14ac:dyDescent="0.25">
      <c r="A127" s="49" t="s">
        <v>44</v>
      </c>
      <c r="B127" s="37" t="s">
        <v>20</v>
      </c>
      <c r="C127" s="6">
        <v>1753564</v>
      </c>
      <c r="D127" s="6">
        <v>212912</v>
      </c>
      <c r="E127" s="7">
        <v>-815</v>
      </c>
      <c r="F127" s="8">
        <v>30000</v>
      </c>
      <c r="G127" s="6">
        <v>1457295</v>
      </c>
      <c r="H127" s="9">
        <v>1457295</v>
      </c>
      <c r="I127" s="10">
        <v>390296</v>
      </c>
      <c r="J127" s="6">
        <v>130000</v>
      </c>
      <c r="K127" s="7">
        <v>170000</v>
      </c>
    </row>
    <row r="128" spans="1:11" ht="13.5" x14ac:dyDescent="0.25">
      <c r="A128" s="49" t="s">
        <v>45</v>
      </c>
      <c r="B128" s="37" t="s">
        <v>20</v>
      </c>
      <c r="C128" s="6">
        <v>1665817</v>
      </c>
      <c r="D128" s="6">
        <v>3361294</v>
      </c>
      <c r="E128" s="7">
        <v>2136610</v>
      </c>
      <c r="F128" s="8"/>
      <c r="G128" s="6">
        <v>220640</v>
      </c>
      <c r="H128" s="9">
        <v>220640</v>
      </c>
      <c r="I128" s="10">
        <v>420000</v>
      </c>
      <c r="J128" s="6"/>
      <c r="K128" s="7">
        <v>910000</v>
      </c>
    </row>
    <row r="129" spans="1:11" ht="13.5" x14ac:dyDescent="0.25">
      <c r="A129" s="50" t="s">
        <v>46</v>
      </c>
      <c r="B129" s="48" t="s">
        <v>20</v>
      </c>
      <c r="C129" s="6">
        <v>1970655</v>
      </c>
      <c r="D129" s="6">
        <v>1043175</v>
      </c>
      <c r="E129" s="7">
        <v>1275066</v>
      </c>
      <c r="F129" s="8">
        <v>1000000</v>
      </c>
      <c r="G129" s="6">
        <v>2441140</v>
      </c>
      <c r="H129" s="9">
        <v>2441140</v>
      </c>
      <c r="I129" s="10">
        <v>1192808</v>
      </c>
      <c r="J129" s="6">
        <v>1856522</v>
      </c>
      <c r="K129" s="7">
        <v>350000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96307365</v>
      </c>
      <c r="D132" s="54">
        <f t="shared" ref="D132:K132" si="24">+D5+D37+D69</f>
        <v>27937969</v>
      </c>
      <c r="E132" s="55">
        <f t="shared" si="24"/>
        <v>117064329</v>
      </c>
      <c r="F132" s="56">
        <f t="shared" si="24"/>
        <v>89244449</v>
      </c>
      <c r="G132" s="54">
        <f t="shared" si="24"/>
        <v>82140029</v>
      </c>
      <c r="H132" s="57">
        <f t="shared" si="24"/>
        <v>82140029</v>
      </c>
      <c r="I132" s="58">
        <f t="shared" si="24"/>
        <v>92143373</v>
      </c>
      <c r="J132" s="54">
        <f t="shared" si="24"/>
        <v>45865218</v>
      </c>
      <c r="K132" s="55">
        <f t="shared" si="24"/>
        <v>55657392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61644864</v>
      </c>
      <c r="D134" s="38">
        <f t="shared" ref="D134:K134" si="25">D144+D147+D148+D151+D154+D155+SUM(D158:D164)</f>
        <v>-6096636</v>
      </c>
      <c r="E134" s="39">
        <f t="shared" si="25"/>
        <v>84853238</v>
      </c>
      <c r="F134" s="40">
        <f t="shared" si="25"/>
        <v>32124576</v>
      </c>
      <c r="G134" s="38">
        <f t="shared" si="25"/>
        <v>1004222885</v>
      </c>
      <c r="H134" s="41">
        <f t="shared" si="25"/>
        <v>1004222885</v>
      </c>
      <c r="I134" s="42">
        <f t="shared" si="25"/>
        <v>1037192385</v>
      </c>
      <c r="J134" s="38">
        <f t="shared" si="25"/>
        <v>1043589034</v>
      </c>
      <c r="K134" s="39">
        <f t="shared" si="25"/>
        <v>1059927857</v>
      </c>
    </row>
    <row r="135" spans="1:11" ht="13.5" x14ac:dyDescent="0.25">
      <c r="A135" s="44" t="s">
        <v>19</v>
      </c>
      <c r="B135" s="45" t="s">
        <v>20</v>
      </c>
      <c r="C135" s="6">
        <v>15369057</v>
      </c>
      <c r="D135" s="6">
        <v>2728485</v>
      </c>
      <c r="E135" s="7">
        <v>13007734</v>
      </c>
      <c r="F135" s="8">
        <v>21588777</v>
      </c>
      <c r="G135" s="6">
        <v>272851386</v>
      </c>
      <c r="H135" s="9">
        <v>272851386</v>
      </c>
      <c r="I135" s="10">
        <v>293020610</v>
      </c>
      <c r="J135" s="6">
        <v>290699253</v>
      </c>
      <c r="K135" s="7">
        <v>305727250</v>
      </c>
    </row>
    <row r="136" spans="1:11" ht="13.5" x14ac:dyDescent="0.25">
      <c r="A136" s="44" t="s">
        <v>21</v>
      </c>
      <c r="B136" s="45" t="s">
        <v>20</v>
      </c>
      <c r="C136" s="6">
        <v>28029798</v>
      </c>
      <c r="D136" s="6">
        <v>1272970</v>
      </c>
      <c r="E136" s="7">
        <v>8553381</v>
      </c>
      <c r="F136" s="8">
        <v>-1094100</v>
      </c>
      <c r="G136" s="6">
        <v>95934194</v>
      </c>
      <c r="H136" s="9">
        <v>95934194</v>
      </c>
      <c r="I136" s="10">
        <v>93843114</v>
      </c>
      <c r="J136" s="6">
        <v>91752034</v>
      </c>
      <c r="K136" s="7">
        <v>90110954</v>
      </c>
    </row>
    <row r="137" spans="1:11" ht="13.5" x14ac:dyDescent="0.25">
      <c r="A137" s="44" t="s">
        <v>22</v>
      </c>
      <c r="B137" s="45" t="s">
        <v>20</v>
      </c>
      <c r="C137" s="6">
        <v>8787453</v>
      </c>
      <c r="D137" s="6">
        <v>4628144</v>
      </c>
      <c r="E137" s="7">
        <v>3119114</v>
      </c>
      <c r="F137" s="8">
        <v>9250934</v>
      </c>
      <c r="G137" s="6">
        <v>-29535652</v>
      </c>
      <c r="H137" s="9">
        <v>-29535652</v>
      </c>
      <c r="I137" s="10">
        <v>-30447326</v>
      </c>
      <c r="J137" s="6">
        <v>-30359000</v>
      </c>
      <c r="K137" s="7">
        <v>-24740674</v>
      </c>
    </row>
    <row r="138" spans="1:11" ht="13.5" x14ac:dyDescent="0.25">
      <c r="A138" s="44" t="s">
        <v>23</v>
      </c>
      <c r="B138" s="45" t="s">
        <v>20</v>
      </c>
      <c r="C138" s="6">
        <v>4538529</v>
      </c>
      <c r="D138" s="6">
        <v>-3785480</v>
      </c>
      <c r="E138" s="7">
        <v>2264865</v>
      </c>
      <c r="F138" s="8">
        <v>-1690372</v>
      </c>
      <c r="G138" s="6">
        <v>166275751</v>
      </c>
      <c r="H138" s="9">
        <v>166275751</v>
      </c>
      <c r="I138" s="10">
        <v>166065573</v>
      </c>
      <c r="J138" s="6">
        <v>178092882</v>
      </c>
      <c r="K138" s="7">
        <v>180249967</v>
      </c>
    </row>
    <row r="139" spans="1:11" ht="13.5" x14ac:dyDescent="0.25">
      <c r="A139" s="44" t="s">
        <v>24</v>
      </c>
      <c r="B139" s="45" t="s">
        <v>20</v>
      </c>
      <c r="C139" s="6">
        <v>2515818</v>
      </c>
      <c r="D139" s="6">
        <v>-330054</v>
      </c>
      <c r="E139" s="7">
        <v>3737562</v>
      </c>
      <c r="F139" s="8">
        <v>-3169290</v>
      </c>
      <c r="G139" s="6">
        <v>115746658</v>
      </c>
      <c r="H139" s="9">
        <v>115746658</v>
      </c>
      <c r="I139" s="10">
        <v>126319301</v>
      </c>
      <c r="J139" s="6">
        <v>133194553</v>
      </c>
      <c r="K139" s="7">
        <v>131185892</v>
      </c>
    </row>
    <row r="140" spans="1:11" ht="13.5" x14ac:dyDescent="0.25">
      <c r="A140" s="44" t="s">
        <v>25</v>
      </c>
      <c r="B140" s="45" t="s">
        <v>20</v>
      </c>
      <c r="C140" s="6">
        <v>6743985</v>
      </c>
      <c r="D140" s="6">
        <v>-8022389</v>
      </c>
      <c r="E140" s="7">
        <v>52893585</v>
      </c>
      <c r="F140" s="8">
        <v>15242347</v>
      </c>
      <c r="G140" s="6">
        <v>84809903</v>
      </c>
      <c r="H140" s="9">
        <v>84809903</v>
      </c>
      <c r="I140" s="10">
        <v>93070083</v>
      </c>
      <c r="J140" s="6">
        <v>93330263</v>
      </c>
      <c r="K140" s="7">
        <v>95590443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-90334</v>
      </c>
      <c r="D143" s="16">
        <v>-138347</v>
      </c>
      <c r="E143" s="17">
        <v>49213</v>
      </c>
      <c r="F143" s="18"/>
      <c r="G143" s="16">
        <v>1609309</v>
      </c>
      <c r="H143" s="19">
        <v>1609309</v>
      </c>
      <c r="I143" s="20">
        <v>1609309</v>
      </c>
      <c r="J143" s="16">
        <v>1609309</v>
      </c>
      <c r="K143" s="17">
        <v>1609309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65894306</v>
      </c>
      <c r="D144" s="6">
        <f t="shared" ref="D144:K144" si="26">SUM(D135:D143)</f>
        <v>-3646671</v>
      </c>
      <c r="E144" s="7">
        <f t="shared" si="26"/>
        <v>83625454</v>
      </c>
      <c r="F144" s="8">
        <f t="shared" si="26"/>
        <v>40128296</v>
      </c>
      <c r="G144" s="6">
        <f t="shared" si="26"/>
        <v>707691549</v>
      </c>
      <c r="H144" s="9">
        <f t="shared" si="26"/>
        <v>707691549</v>
      </c>
      <c r="I144" s="10">
        <f t="shared" si="26"/>
        <v>743480664</v>
      </c>
      <c r="J144" s="6">
        <f t="shared" si="26"/>
        <v>758319294</v>
      </c>
      <c r="K144" s="7">
        <f t="shared" si="26"/>
        <v>779733141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2819021</v>
      </c>
      <c r="D147" s="6">
        <v>2002017</v>
      </c>
      <c r="E147" s="7">
        <v>7959613</v>
      </c>
      <c r="F147" s="8">
        <v>2484563</v>
      </c>
      <c r="G147" s="6">
        <v>80144902</v>
      </c>
      <c r="H147" s="9">
        <v>80144902</v>
      </c>
      <c r="I147" s="10">
        <v>86372466</v>
      </c>
      <c r="J147" s="6">
        <v>87842246</v>
      </c>
      <c r="K147" s="7">
        <v>91515505</v>
      </c>
    </row>
    <row r="148" spans="1:11" ht="13.5" x14ac:dyDescent="0.25">
      <c r="A148" s="49" t="s">
        <v>107</v>
      </c>
      <c r="B148" s="37" t="s">
        <v>20</v>
      </c>
      <c r="C148" s="6"/>
      <c r="D148" s="6"/>
      <c r="E148" s="7"/>
      <c r="F148" s="8"/>
      <c r="G148" s="6">
        <v>550000</v>
      </c>
      <c r="H148" s="9">
        <v>550000</v>
      </c>
      <c r="I148" s="10">
        <v>550000</v>
      </c>
      <c r="J148" s="6">
        <v>550000</v>
      </c>
      <c r="K148" s="7">
        <v>550000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-1163848</v>
      </c>
      <c r="D151" s="6">
        <v>-802777</v>
      </c>
      <c r="E151" s="7">
        <v>-281026</v>
      </c>
      <c r="F151" s="8">
        <v>-741856</v>
      </c>
      <c r="G151" s="6">
        <v>42687650</v>
      </c>
      <c r="H151" s="9">
        <v>42687650</v>
      </c>
      <c r="I151" s="10">
        <v>41945794</v>
      </c>
      <c r="J151" s="6">
        <v>41203938</v>
      </c>
      <c r="K151" s="7">
        <v>40462082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-3081470</v>
      </c>
      <c r="D154" s="6">
        <v>-2338343</v>
      </c>
      <c r="E154" s="7">
        <v>-2952199</v>
      </c>
      <c r="F154" s="8">
        <v>-6920895</v>
      </c>
      <c r="G154" s="6">
        <v>89419474</v>
      </c>
      <c r="H154" s="9">
        <v>89419474</v>
      </c>
      <c r="I154" s="10">
        <v>82558579</v>
      </c>
      <c r="J154" s="6">
        <v>76137684</v>
      </c>
      <c r="K154" s="7">
        <v>69216789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-374025</v>
      </c>
      <c r="D158" s="6">
        <v>-451644</v>
      </c>
      <c r="E158" s="7">
        <v>-386958</v>
      </c>
      <c r="F158" s="8">
        <v>-397855</v>
      </c>
      <c r="G158" s="6">
        <v>724175</v>
      </c>
      <c r="H158" s="9">
        <v>724175</v>
      </c>
      <c r="I158" s="10">
        <v>326320</v>
      </c>
      <c r="J158" s="6">
        <v>48465</v>
      </c>
      <c r="K158" s="7">
        <v>120610</v>
      </c>
    </row>
    <row r="159" spans="1:11" ht="13.5" x14ac:dyDescent="0.25">
      <c r="A159" s="50" t="s">
        <v>43</v>
      </c>
      <c r="B159" s="37" t="s">
        <v>20</v>
      </c>
      <c r="C159" s="11">
        <v>-285394</v>
      </c>
      <c r="D159" s="11">
        <v>-188844</v>
      </c>
      <c r="E159" s="12">
        <v>-288942</v>
      </c>
      <c r="F159" s="13">
        <v>-1922678</v>
      </c>
      <c r="G159" s="11">
        <v>162623</v>
      </c>
      <c r="H159" s="14">
        <v>162623</v>
      </c>
      <c r="I159" s="15">
        <v>-1642055</v>
      </c>
      <c r="J159" s="11">
        <v>-3964733</v>
      </c>
      <c r="K159" s="12">
        <v>-5667411</v>
      </c>
    </row>
    <row r="160" spans="1:11" ht="13.5" x14ac:dyDescent="0.25">
      <c r="A160" s="49" t="s">
        <v>44</v>
      </c>
      <c r="B160" s="37" t="s">
        <v>20</v>
      </c>
      <c r="C160" s="6">
        <v>661636</v>
      </c>
      <c r="D160" s="6">
        <v>-722986</v>
      </c>
      <c r="E160" s="7">
        <v>-878953</v>
      </c>
      <c r="F160" s="8">
        <v>-70</v>
      </c>
      <c r="G160" s="6">
        <v>914460</v>
      </c>
      <c r="H160" s="9">
        <v>914460</v>
      </c>
      <c r="I160" s="10">
        <v>604686</v>
      </c>
      <c r="J160" s="6">
        <v>104616</v>
      </c>
      <c r="K160" s="7">
        <v>94546</v>
      </c>
    </row>
    <row r="161" spans="1:11" ht="13.5" x14ac:dyDescent="0.25">
      <c r="A161" s="49" t="s">
        <v>45</v>
      </c>
      <c r="B161" s="37" t="s">
        <v>20</v>
      </c>
      <c r="C161" s="6">
        <v>1116434</v>
      </c>
      <c r="D161" s="6">
        <v>1862869</v>
      </c>
      <c r="E161" s="7">
        <v>-860558</v>
      </c>
      <c r="F161" s="8">
        <v>-1504929</v>
      </c>
      <c r="G161" s="6">
        <v>8585887</v>
      </c>
      <c r="H161" s="9">
        <v>8585887</v>
      </c>
      <c r="I161" s="10">
        <v>8460958</v>
      </c>
      <c r="J161" s="6">
        <v>6956029</v>
      </c>
      <c r="K161" s="7">
        <v>7161100</v>
      </c>
    </row>
    <row r="162" spans="1:11" ht="13.5" x14ac:dyDescent="0.25">
      <c r="A162" s="50" t="s">
        <v>46</v>
      </c>
      <c r="B162" s="48" t="s">
        <v>20</v>
      </c>
      <c r="C162" s="6">
        <v>-2175203</v>
      </c>
      <c r="D162" s="6">
        <v>-1305257</v>
      </c>
      <c r="E162" s="7">
        <v>-1074646</v>
      </c>
      <c r="F162" s="8">
        <v>1000000</v>
      </c>
      <c r="G162" s="6">
        <v>2890040</v>
      </c>
      <c r="H162" s="9">
        <v>2890040</v>
      </c>
      <c r="I162" s="10">
        <v>4082848</v>
      </c>
      <c r="J162" s="6">
        <v>5939370</v>
      </c>
      <c r="K162" s="7">
        <v>6289370</v>
      </c>
    </row>
    <row r="163" spans="1:11" ht="13.5" x14ac:dyDescent="0.25">
      <c r="A163" s="49" t="s">
        <v>47</v>
      </c>
      <c r="B163" s="37" t="s">
        <v>20</v>
      </c>
      <c r="C163" s="6">
        <v>-1766593</v>
      </c>
      <c r="D163" s="6">
        <v>-505000</v>
      </c>
      <c r="E163" s="7">
        <v>-8547</v>
      </c>
      <c r="F163" s="8"/>
      <c r="G163" s="6">
        <v>70452125</v>
      </c>
      <c r="H163" s="9">
        <v>70452125</v>
      </c>
      <c r="I163" s="10">
        <v>70452125</v>
      </c>
      <c r="J163" s="6">
        <v>70452125</v>
      </c>
      <c r="K163" s="7">
        <v>70452125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61644864</v>
      </c>
      <c r="D165" s="54">
        <f t="shared" ref="D165:K165" si="27">D144+D147+D148+D151+D154+D155+SUM(D158:D164)</f>
        <v>-6096636</v>
      </c>
      <c r="E165" s="55">
        <f t="shared" si="27"/>
        <v>84853238</v>
      </c>
      <c r="F165" s="56">
        <f t="shared" si="27"/>
        <v>32124576</v>
      </c>
      <c r="G165" s="54">
        <f t="shared" si="27"/>
        <v>1004222885</v>
      </c>
      <c r="H165" s="57">
        <f t="shared" si="27"/>
        <v>1004222885</v>
      </c>
      <c r="I165" s="66">
        <f t="shared" si="27"/>
        <v>1037192385</v>
      </c>
      <c r="J165" s="54">
        <f t="shared" si="27"/>
        <v>1043589034</v>
      </c>
      <c r="K165" s="55">
        <f t="shared" si="27"/>
        <v>1059927857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30321985</v>
      </c>
      <c r="D168" s="60">
        <v>32482746</v>
      </c>
      <c r="E168" s="61">
        <v>32581216</v>
      </c>
      <c r="F168" s="62">
        <v>39728569</v>
      </c>
      <c r="G168" s="60">
        <v>39728569</v>
      </c>
      <c r="H168" s="63">
        <v>39728569</v>
      </c>
      <c r="I168" s="64">
        <v>39588569</v>
      </c>
      <c r="J168" s="60">
        <v>39468569</v>
      </c>
      <c r="K168" s="61">
        <v>39318569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18264351</v>
      </c>
      <c r="D169" s="38">
        <f t="shared" ref="D169:K169" si="28">D179+D182+D183+D186+D189+D190+SUM(D193:D199)</f>
        <v>15043634</v>
      </c>
      <c r="E169" s="39">
        <f t="shared" si="28"/>
        <v>20352599</v>
      </c>
      <c r="F169" s="40">
        <f t="shared" si="28"/>
        <v>19632966</v>
      </c>
      <c r="G169" s="38">
        <f t="shared" si="28"/>
        <v>15016263</v>
      </c>
      <c r="H169" s="41">
        <f t="shared" si="28"/>
        <v>15016263</v>
      </c>
      <c r="I169" s="42">
        <f t="shared" si="28"/>
        <v>20306057</v>
      </c>
      <c r="J169" s="38">
        <f t="shared" si="28"/>
        <v>20270242</v>
      </c>
      <c r="K169" s="39">
        <f t="shared" si="28"/>
        <v>21222755</v>
      </c>
    </row>
    <row r="170" spans="1:11" ht="13.5" x14ac:dyDescent="0.25">
      <c r="A170" s="44" t="s">
        <v>19</v>
      </c>
      <c r="B170" s="45" t="s">
        <v>20</v>
      </c>
      <c r="C170" s="6">
        <v>6921401</v>
      </c>
      <c r="D170" s="6">
        <v>6664968</v>
      </c>
      <c r="E170" s="7">
        <v>8885164</v>
      </c>
      <c r="F170" s="8">
        <v>7173155</v>
      </c>
      <c r="G170" s="6">
        <v>4110590</v>
      </c>
      <c r="H170" s="9">
        <v>4110590</v>
      </c>
      <c r="I170" s="10">
        <v>7488775</v>
      </c>
      <c r="J170" s="6">
        <v>7825770</v>
      </c>
      <c r="K170" s="7">
        <v>8217057</v>
      </c>
    </row>
    <row r="171" spans="1:11" ht="13.5" x14ac:dyDescent="0.25">
      <c r="A171" s="44" t="s">
        <v>21</v>
      </c>
      <c r="B171" s="45" t="s">
        <v>20</v>
      </c>
      <c r="C171" s="6">
        <v>2206801</v>
      </c>
      <c r="D171" s="6">
        <v>2117631</v>
      </c>
      <c r="E171" s="7">
        <v>1674938</v>
      </c>
      <c r="F171" s="8">
        <v>2970813</v>
      </c>
      <c r="G171" s="6">
        <v>2244685</v>
      </c>
      <c r="H171" s="9">
        <v>2244685</v>
      </c>
      <c r="I171" s="10">
        <v>1351488</v>
      </c>
      <c r="J171" s="6">
        <v>1413899</v>
      </c>
      <c r="K171" s="7">
        <v>1484595</v>
      </c>
    </row>
    <row r="172" spans="1:11" ht="13.5" x14ac:dyDescent="0.25">
      <c r="A172" s="44" t="s">
        <v>22</v>
      </c>
      <c r="B172" s="45" t="s">
        <v>20</v>
      </c>
      <c r="C172" s="6">
        <v>1023378</v>
      </c>
      <c r="D172" s="6">
        <v>1649374</v>
      </c>
      <c r="E172" s="7">
        <v>1789204</v>
      </c>
      <c r="F172" s="8">
        <v>2011906</v>
      </c>
      <c r="G172" s="6">
        <v>1259606</v>
      </c>
      <c r="H172" s="9">
        <v>1259606</v>
      </c>
      <c r="I172" s="10">
        <v>2568013</v>
      </c>
      <c r="J172" s="6">
        <v>2194946</v>
      </c>
      <c r="K172" s="7">
        <v>2304695</v>
      </c>
    </row>
    <row r="173" spans="1:11" ht="13.5" x14ac:dyDescent="0.25">
      <c r="A173" s="44" t="s">
        <v>23</v>
      </c>
      <c r="B173" s="45" t="s">
        <v>20</v>
      </c>
      <c r="C173" s="6">
        <v>1483070</v>
      </c>
      <c r="D173" s="6">
        <v>567125</v>
      </c>
      <c r="E173" s="7">
        <v>1878363</v>
      </c>
      <c r="F173" s="8">
        <v>1299147</v>
      </c>
      <c r="G173" s="6">
        <v>742234</v>
      </c>
      <c r="H173" s="9">
        <v>742234</v>
      </c>
      <c r="I173" s="10">
        <v>1576185</v>
      </c>
      <c r="J173" s="6">
        <v>1637430</v>
      </c>
      <c r="K173" s="7">
        <v>1708304</v>
      </c>
    </row>
    <row r="174" spans="1:11" ht="13.5" x14ac:dyDescent="0.25">
      <c r="A174" s="44" t="s">
        <v>24</v>
      </c>
      <c r="B174" s="45" t="s">
        <v>20</v>
      </c>
      <c r="C174" s="6">
        <v>3457208</v>
      </c>
      <c r="D174" s="6">
        <v>1440607</v>
      </c>
      <c r="E174" s="7">
        <v>2854554</v>
      </c>
      <c r="F174" s="8">
        <v>1639284</v>
      </c>
      <c r="G174" s="6">
        <v>2571054</v>
      </c>
      <c r="H174" s="9">
        <v>2571054</v>
      </c>
      <c r="I174" s="10">
        <v>2531986</v>
      </c>
      <c r="J174" s="6">
        <v>2607679</v>
      </c>
      <c r="K174" s="7">
        <v>2695562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>
        <v>273876</v>
      </c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15365734</v>
      </c>
      <c r="D179" s="6">
        <f t="shared" ref="D179:K179" si="29">SUM(D170:D178)</f>
        <v>12439705</v>
      </c>
      <c r="E179" s="7">
        <f t="shared" si="29"/>
        <v>17082223</v>
      </c>
      <c r="F179" s="8">
        <f t="shared" si="29"/>
        <v>15094305</v>
      </c>
      <c r="G179" s="6">
        <f t="shared" si="29"/>
        <v>10928169</v>
      </c>
      <c r="H179" s="9">
        <f t="shared" si="29"/>
        <v>10928169</v>
      </c>
      <c r="I179" s="10">
        <f t="shared" si="29"/>
        <v>15516447</v>
      </c>
      <c r="J179" s="6">
        <f t="shared" si="29"/>
        <v>15679724</v>
      </c>
      <c r="K179" s="7">
        <f t="shared" si="29"/>
        <v>16410213</v>
      </c>
    </row>
    <row r="180" spans="1:11" ht="13.5" x14ac:dyDescent="0.25">
      <c r="A180" s="47" t="s">
        <v>31</v>
      </c>
      <c r="B180" s="48" t="s">
        <v>20</v>
      </c>
      <c r="C180" s="6">
        <v>343143</v>
      </c>
      <c r="D180" s="6">
        <v>276568</v>
      </c>
      <c r="E180" s="7">
        <v>339206</v>
      </c>
      <c r="F180" s="8">
        <v>605165</v>
      </c>
      <c r="G180" s="6">
        <v>419156</v>
      </c>
      <c r="H180" s="9">
        <v>419156</v>
      </c>
      <c r="I180" s="10">
        <v>453307</v>
      </c>
      <c r="J180" s="6">
        <v>473779</v>
      </c>
      <c r="K180" s="7">
        <v>497468</v>
      </c>
    </row>
    <row r="181" spans="1:11" ht="13.5" x14ac:dyDescent="0.25">
      <c r="A181" s="47" t="s">
        <v>32</v>
      </c>
      <c r="B181" s="37" t="s">
        <v>20</v>
      </c>
      <c r="C181" s="16">
        <v>359695</v>
      </c>
      <c r="D181" s="16">
        <v>256165</v>
      </c>
      <c r="E181" s="17">
        <v>400131</v>
      </c>
      <c r="F181" s="18">
        <v>509626</v>
      </c>
      <c r="G181" s="16">
        <v>439261</v>
      </c>
      <c r="H181" s="19">
        <v>439261</v>
      </c>
      <c r="I181" s="20">
        <v>532049</v>
      </c>
      <c r="J181" s="16">
        <v>555992</v>
      </c>
      <c r="K181" s="17">
        <v>583792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702838</v>
      </c>
      <c r="D182" s="21">
        <f t="shared" si="30"/>
        <v>532733</v>
      </c>
      <c r="E182" s="22">
        <f t="shared" si="30"/>
        <v>739337</v>
      </c>
      <c r="F182" s="23">
        <f t="shared" si="30"/>
        <v>1114791</v>
      </c>
      <c r="G182" s="21">
        <f t="shared" si="30"/>
        <v>858417</v>
      </c>
      <c r="H182" s="24">
        <f t="shared" si="30"/>
        <v>858417</v>
      </c>
      <c r="I182" s="25">
        <f t="shared" si="30"/>
        <v>985356</v>
      </c>
      <c r="J182" s="21">
        <f t="shared" si="30"/>
        <v>1029771</v>
      </c>
      <c r="K182" s="22">
        <f t="shared" si="30"/>
        <v>1081260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414972</v>
      </c>
      <c r="D187" s="6">
        <v>319185</v>
      </c>
      <c r="E187" s="7">
        <v>152496</v>
      </c>
      <c r="F187" s="8">
        <v>356994</v>
      </c>
      <c r="G187" s="6">
        <v>321147</v>
      </c>
      <c r="H187" s="9">
        <v>321147</v>
      </c>
      <c r="I187" s="10">
        <v>783122</v>
      </c>
      <c r="J187" s="6">
        <v>389474</v>
      </c>
      <c r="K187" s="7">
        <v>408947</v>
      </c>
    </row>
    <row r="188" spans="1:11" ht="13.5" x14ac:dyDescent="0.25">
      <c r="A188" s="47" t="s">
        <v>38</v>
      </c>
      <c r="B188" s="37" t="s">
        <v>20</v>
      </c>
      <c r="C188" s="16">
        <v>112657</v>
      </c>
      <c r="D188" s="16">
        <v>80763</v>
      </c>
      <c r="E188" s="17">
        <v>191400</v>
      </c>
      <c r="F188" s="18">
        <v>98941</v>
      </c>
      <c r="G188" s="16">
        <v>127740</v>
      </c>
      <c r="H188" s="19">
        <v>127740</v>
      </c>
      <c r="I188" s="20">
        <v>103294</v>
      </c>
      <c r="J188" s="16">
        <v>107943</v>
      </c>
      <c r="K188" s="17">
        <v>113340</v>
      </c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527629</v>
      </c>
      <c r="D189" s="21">
        <f t="shared" si="32"/>
        <v>399948</v>
      </c>
      <c r="E189" s="22">
        <f t="shared" si="32"/>
        <v>343896</v>
      </c>
      <c r="F189" s="23">
        <f t="shared" si="32"/>
        <v>455935</v>
      </c>
      <c r="G189" s="21">
        <f t="shared" si="32"/>
        <v>448887</v>
      </c>
      <c r="H189" s="24">
        <f t="shared" si="32"/>
        <v>448887</v>
      </c>
      <c r="I189" s="25">
        <f t="shared" si="32"/>
        <v>886416</v>
      </c>
      <c r="J189" s="21">
        <f t="shared" si="32"/>
        <v>497417</v>
      </c>
      <c r="K189" s="22">
        <f t="shared" si="32"/>
        <v>522287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131331</v>
      </c>
      <c r="D194" s="11">
        <v>166499</v>
      </c>
      <c r="E194" s="12">
        <v>203388</v>
      </c>
      <c r="F194" s="13">
        <v>311097</v>
      </c>
      <c r="G194" s="11">
        <v>137597</v>
      </c>
      <c r="H194" s="14">
        <v>137597</v>
      </c>
      <c r="I194" s="15">
        <v>324785</v>
      </c>
      <c r="J194" s="11">
        <v>339401</v>
      </c>
      <c r="K194" s="12">
        <v>356371</v>
      </c>
    </row>
    <row r="195" spans="1:11" ht="13.5" x14ac:dyDescent="0.25">
      <c r="A195" s="49" t="s">
        <v>44</v>
      </c>
      <c r="B195" s="37" t="s">
        <v>20</v>
      </c>
      <c r="C195" s="6">
        <v>23431</v>
      </c>
      <c r="D195" s="6">
        <v>10417</v>
      </c>
      <c r="E195" s="7">
        <v>2545</v>
      </c>
      <c r="F195" s="8">
        <v>53090</v>
      </c>
      <c r="G195" s="6">
        <v>20000</v>
      </c>
      <c r="H195" s="9">
        <v>20000</v>
      </c>
      <c r="I195" s="10">
        <v>55426</v>
      </c>
      <c r="J195" s="6">
        <v>57920</v>
      </c>
      <c r="K195" s="7">
        <v>60817</v>
      </c>
    </row>
    <row r="196" spans="1:11" ht="13.5" x14ac:dyDescent="0.25">
      <c r="A196" s="49" t="s">
        <v>45</v>
      </c>
      <c r="B196" s="37" t="s">
        <v>20</v>
      </c>
      <c r="C196" s="6">
        <v>73908</v>
      </c>
      <c r="D196" s="6">
        <v>22755</v>
      </c>
      <c r="E196" s="7">
        <v>98995</v>
      </c>
      <c r="F196" s="8">
        <v>287517</v>
      </c>
      <c r="G196" s="6">
        <v>119552</v>
      </c>
      <c r="H196" s="9">
        <v>119552</v>
      </c>
      <c r="I196" s="10">
        <v>300168</v>
      </c>
      <c r="J196" s="6">
        <v>313676</v>
      </c>
      <c r="K196" s="7">
        <v>329358</v>
      </c>
    </row>
    <row r="197" spans="1:11" ht="13.5" x14ac:dyDescent="0.25">
      <c r="A197" s="50" t="s">
        <v>46</v>
      </c>
      <c r="B197" s="48" t="s">
        <v>20</v>
      </c>
      <c r="C197" s="6">
        <v>1439480</v>
      </c>
      <c r="D197" s="6">
        <v>1471577</v>
      </c>
      <c r="E197" s="7">
        <v>1882215</v>
      </c>
      <c r="F197" s="8">
        <v>2316231</v>
      </c>
      <c r="G197" s="6">
        <v>2503641</v>
      </c>
      <c r="H197" s="9">
        <v>2503641</v>
      </c>
      <c r="I197" s="10">
        <v>2237459</v>
      </c>
      <c r="J197" s="6">
        <v>2352333</v>
      </c>
      <c r="K197" s="7">
        <v>2462449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48586336</v>
      </c>
      <c r="D201" s="54">
        <f t="shared" si="34"/>
        <v>47526380</v>
      </c>
      <c r="E201" s="55">
        <f t="shared" si="34"/>
        <v>52933815</v>
      </c>
      <c r="F201" s="56">
        <f t="shared" si="34"/>
        <v>59361535</v>
      </c>
      <c r="G201" s="54">
        <f t="shared" si="34"/>
        <v>54744832</v>
      </c>
      <c r="H201" s="57">
        <f t="shared" si="34"/>
        <v>54744832</v>
      </c>
      <c r="I201" s="58">
        <f t="shared" si="34"/>
        <v>59894626</v>
      </c>
      <c r="J201" s="54">
        <f t="shared" si="34"/>
        <v>59738811</v>
      </c>
      <c r="K201" s="55">
        <f t="shared" si="34"/>
        <v>60541324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0.26593989981970745</v>
      </c>
      <c r="D203" s="81">
        <f>IF(ISERROR((D37+D69)/D132),0,((D37+D69)/D132))</f>
        <v>0.67392568872848269</v>
      </c>
      <c r="E203" s="82">
        <f t="shared" ref="E203:K203" si="35">IF(ISERROR((E37+E69)/E132),0,((E37+E69)/E132))</f>
        <v>0.16060512335914043</v>
      </c>
      <c r="F203" s="83">
        <f t="shared" si="35"/>
        <v>0.35871186789443904</v>
      </c>
      <c r="G203" s="81">
        <f t="shared" si="35"/>
        <v>0.20740945927837448</v>
      </c>
      <c r="H203" s="84">
        <f t="shared" si="35"/>
        <v>0.20740945927837448</v>
      </c>
      <c r="I203" s="85">
        <f t="shared" si="35"/>
        <v>0.46644663203288639</v>
      </c>
      <c r="J203" s="81">
        <f t="shared" si="35"/>
        <v>0.2744146337645228</v>
      </c>
      <c r="K203" s="82">
        <f t="shared" si="35"/>
        <v>0.59535635446231472</v>
      </c>
    </row>
    <row r="204" spans="1:11" ht="13.5" x14ac:dyDescent="0.25">
      <c r="A204" s="79" t="s">
        <v>96</v>
      </c>
      <c r="B204" s="80"/>
      <c r="C204" s="81">
        <f>IF(ISERROR((C37+C69)/C168),0,((C37+C69)/C168))</f>
        <v>0.8446666997559692</v>
      </c>
      <c r="D204" s="81">
        <f t="shared" ref="D204:K204" si="36">IF(ISERROR((D37+D69)/D168),0,((D37+D69)/D168))</f>
        <v>0.57963433879635673</v>
      </c>
      <c r="E204" s="82">
        <f t="shared" si="36"/>
        <v>0.57705430638316257</v>
      </c>
      <c r="F204" s="83">
        <f t="shared" si="36"/>
        <v>0.80579401186083499</v>
      </c>
      <c r="G204" s="81">
        <f t="shared" si="36"/>
        <v>0.42882538759450411</v>
      </c>
      <c r="H204" s="84">
        <f t="shared" si="36"/>
        <v>0.42882538759450411</v>
      </c>
      <c r="I204" s="85">
        <f t="shared" si="36"/>
        <v>1.0856660668891569</v>
      </c>
      <c r="J204" s="81">
        <f t="shared" si="36"/>
        <v>0.31888886065263727</v>
      </c>
      <c r="K204" s="82">
        <f t="shared" si="36"/>
        <v>0.84275656115562092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0.3</v>
      </c>
      <c r="D205" s="81">
        <f t="shared" ref="D205:K205" si="37">IF(ISERROR(ROUND((D169)/D165,2)),0,(ROUND((D169)/D165,2)))</f>
        <v>-2.4700000000000002</v>
      </c>
      <c r="E205" s="82">
        <f t="shared" si="37"/>
        <v>0.24</v>
      </c>
      <c r="F205" s="83">
        <f t="shared" si="37"/>
        <v>0.61</v>
      </c>
      <c r="G205" s="81">
        <f t="shared" si="37"/>
        <v>0.01</v>
      </c>
      <c r="H205" s="84">
        <f t="shared" si="37"/>
        <v>0.01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0.71</v>
      </c>
      <c r="D206" s="81">
        <f t="shared" ref="D206:K206" si="38">IF(ISERROR(ROUND((D37+D69+D169)/D165,2)),0,(ROUND((D37+D69+D169)/D165,2)))</f>
        <v>-5.56</v>
      </c>
      <c r="E206" s="82">
        <f t="shared" si="38"/>
        <v>0.46</v>
      </c>
      <c r="F206" s="83">
        <f t="shared" si="38"/>
        <v>1.61</v>
      </c>
      <c r="G206" s="81">
        <f t="shared" si="38"/>
        <v>0.03</v>
      </c>
      <c r="H206" s="84">
        <f t="shared" si="38"/>
        <v>0.03</v>
      </c>
      <c r="I206" s="85">
        <f t="shared" si="38"/>
        <v>0.06</v>
      </c>
      <c r="J206" s="81">
        <f t="shared" si="38"/>
        <v>0.03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258429431</v>
      </c>
      <c r="D5" s="38">
        <f t="shared" ref="D5:K5" si="0">D15+D18+D19+D22+D25+D26+SUM(D29:D35)</f>
        <v>118840727</v>
      </c>
      <c r="E5" s="39">
        <f t="shared" si="0"/>
        <v>106063865</v>
      </c>
      <c r="F5" s="40">
        <f t="shared" si="0"/>
        <v>59162283</v>
      </c>
      <c r="G5" s="38">
        <f t="shared" si="0"/>
        <v>90608569</v>
      </c>
      <c r="H5" s="41">
        <f t="shared" si="0"/>
        <v>90608569</v>
      </c>
      <c r="I5" s="42">
        <f t="shared" si="0"/>
        <v>47580022</v>
      </c>
      <c r="J5" s="38">
        <f t="shared" si="0"/>
        <v>43404886</v>
      </c>
      <c r="K5" s="39">
        <f t="shared" si="0"/>
        <v>52796867</v>
      </c>
    </row>
    <row r="6" spans="1:11" ht="13.5" x14ac:dyDescent="0.25">
      <c r="A6" s="44" t="s">
        <v>19</v>
      </c>
      <c r="B6" s="45" t="s">
        <v>20</v>
      </c>
      <c r="C6" s="6">
        <v>26113723</v>
      </c>
      <c r="D6" s="6">
        <v>9429829</v>
      </c>
      <c r="E6" s="7">
        <v>8061857</v>
      </c>
      <c r="F6" s="8">
        <v>4490000</v>
      </c>
      <c r="G6" s="6">
        <v>4469616</v>
      </c>
      <c r="H6" s="9">
        <v>4469616</v>
      </c>
      <c r="I6" s="10">
        <v>460000</v>
      </c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>
        <v>200364</v>
      </c>
      <c r="E7" s="7"/>
      <c r="F7" s="8"/>
      <c r="G7" s="6"/>
      <c r="H7" s="9"/>
      <c r="I7" s="10">
        <v>2600000</v>
      </c>
      <c r="J7" s="6"/>
      <c r="K7" s="7"/>
    </row>
    <row r="8" spans="1:11" ht="13.5" x14ac:dyDescent="0.25">
      <c r="A8" s="44" t="s">
        <v>22</v>
      </c>
      <c r="B8" s="45" t="s">
        <v>20</v>
      </c>
      <c r="C8" s="6">
        <v>84295312</v>
      </c>
      <c r="D8" s="6">
        <v>48718425</v>
      </c>
      <c r="E8" s="7">
        <v>65208007</v>
      </c>
      <c r="F8" s="8">
        <v>13534783</v>
      </c>
      <c r="G8" s="6">
        <v>34353152</v>
      </c>
      <c r="H8" s="9">
        <v>34353152</v>
      </c>
      <c r="I8" s="10">
        <v>1000000</v>
      </c>
      <c r="J8" s="6">
        <v>18389275</v>
      </c>
      <c r="K8" s="7">
        <v>27263478</v>
      </c>
    </row>
    <row r="9" spans="1:11" ht="13.5" x14ac:dyDescent="0.25">
      <c r="A9" s="44" t="s">
        <v>23</v>
      </c>
      <c r="B9" s="45" t="s">
        <v>20</v>
      </c>
      <c r="C9" s="6">
        <v>91516627</v>
      </c>
      <c r="D9" s="6">
        <v>7160990</v>
      </c>
      <c r="E9" s="7">
        <v>3378195</v>
      </c>
      <c r="F9" s="8">
        <v>5095000</v>
      </c>
      <c r="G9" s="6">
        <v>5369799</v>
      </c>
      <c r="H9" s="9">
        <v>5369799</v>
      </c>
      <c r="I9" s="10">
        <v>4680000</v>
      </c>
      <c r="J9" s="6"/>
      <c r="K9" s="7"/>
    </row>
    <row r="10" spans="1:11" ht="13.5" x14ac:dyDescent="0.25">
      <c r="A10" s="44" t="s">
        <v>24</v>
      </c>
      <c r="B10" s="45" t="s">
        <v>20</v>
      </c>
      <c r="C10" s="6">
        <v>11137743</v>
      </c>
      <c r="D10" s="6">
        <v>10532305</v>
      </c>
      <c r="E10" s="7">
        <v>11567028</v>
      </c>
      <c r="F10" s="8">
        <v>10800000</v>
      </c>
      <c r="G10" s="6">
        <v>12655779</v>
      </c>
      <c r="H10" s="9">
        <v>12655779</v>
      </c>
      <c r="I10" s="10">
        <v>10810000</v>
      </c>
      <c r="J10" s="6">
        <v>4524000</v>
      </c>
      <c r="K10" s="7">
        <v>4510000</v>
      </c>
    </row>
    <row r="11" spans="1:11" ht="13.5" x14ac:dyDescent="0.25">
      <c r="A11" s="44" t="s">
        <v>25</v>
      </c>
      <c r="B11" s="45" t="s">
        <v>20</v>
      </c>
      <c r="C11" s="6"/>
      <c r="D11" s="6">
        <v>1393940</v>
      </c>
      <c r="E11" s="7">
        <v>606059</v>
      </c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2052936</v>
      </c>
      <c r="D14" s="16">
        <v>2908746</v>
      </c>
      <c r="E14" s="17">
        <v>2846496</v>
      </c>
      <c r="F14" s="18">
        <v>500000</v>
      </c>
      <c r="G14" s="16">
        <v>643379</v>
      </c>
      <c r="H14" s="19">
        <v>643379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215116341</v>
      </c>
      <c r="D15" s="6">
        <f t="shared" ref="D15:K15" si="1">SUM(D6:D14)</f>
        <v>80344599</v>
      </c>
      <c r="E15" s="7">
        <f t="shared" si="1"/>
        <v>91667642</v>
      </c>
      <c r="F15" s="8">
        <f t="shared" si="1"/>
        <v>34419783</v>
      </c>
      <c r="G15" s="6">
        <f t="shared" si="1"/>
        <v>57491725</v>
      </c>
      <c r="H15" s="9">
        <f t="shared" si="1"/>
        <v>57491725</v>
      </c>
      <c r="I15" s="10">
        <f t="shared" si="1"/>
        <v>19550000</v>
      </c>
      <c r="J15" s="6">
        <f t="shared" si="1"/>
        <v>22913275</v>
      </c>
      <c r="K15" s="7">
        <f t="shared" si="1"/>
        <v>31773478</v>
      </c>
    </row>
    <row r="16" spans="1:11" ht="13.5" x14ac:dyDescent="0.25">
      <c r="A16" s="47" t="s">
        <v>31</v>
      </c>
      <c r="B16" s="48" t="s">
        <v>20</v>
      </c>
      <c r="C16" s="6">
        <v>6876556</v>
      </c>
      <c r="D16" s="6">
        <v>3100466</v>
      </c>
      <c r="E16" s="7">
        <v>5223702</v>
      </c>
      <c r="F16" s="8"/>
      <c r="G16" s="6">
        <v>4738003</v>
      </c>
      <c r="H16" s="9">
        <v>4738003</v>
      </c>
      <c r="I16" s="10">
        <v>553022</v>
      </c>
      <c r="J16" s="6">
        <v>360000</v>
      </c>
      <c r="K16" s="7"/>
    </row>
    <row r="17" spans="1:11" ht="13.5" x14ac:dyDescent="0.25">
      <c r="A17" s="47" t="s">
        <v>32</v>
      </c>
      <c r="B17" s="37" t="s">
        <v>20</v>
      </c>
      <c r="C17" s="16">
        <v>1186251</v>
      </c>
      <c r="D17" s="16">
        <v>4725388</v>
      </c>
      <c r="E17" s="17">
        <v>303033</v>
      </c>
      <c r="F17" s="18">
        <v>600000</v>
      </c>
      <c r="G17" s="16">
        <v>600000</v>
      </c>
      <c r="H17" s="19">
        <v>600000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8062807</v>
      </c>
      <c r="D18" s="21">
        <f t="shared" ref="D18:K18" si="2">SUM(D16:D17)</f>
        <v>7825854</v>
      </c>
      <c r="E18" s="22">
        <f t="shared" si="2"/>
        <v>5526735</v>
      </c>
      <c r="F18" s="23">
        <f t="shared" si="2"/>
        <v>600000</v>
      </c>
      <c r="G18" s="21">
        <f t="shared" si="2"/>
        <v>5338003</v>
      </c>
      <c r="H18" s="24">
        <f t="shared" si="2"/>
        <v>5338003</v>
      </c>
      <c r="I18" s="25">
        <f t="shared" si="2"/>
        <v>553022</v>
      </c>
      <c r="J18" s="21">
        <f t="shared" si="2"/>
        <v>360000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7298096</v>
      </c>
      <c r="D23" s="6">
        <v>5440332</v>
      </c>
      <c r="E23" s="7">
        <v>684041</v>
      </c>
      <c r="F23" s="8">
        <v>8850000</v>
      </c>
      <c r="G23" s="6">
        <v>9321052</v>
      </c>
      <c r="H23" s="9">
        <v>9321052</v>
      </c>
      <c r="I23" s="10">
        <v>6561134</v>
      </c>
      <c r="J23" s="6">
        <v>1180000</v>
      </c>
      <c r="K23" s="7">
        <v>830000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7298096</v>
      </c>
      <c r="D25" s="21">
        <f t="shared" si="4"/>
        <v>5440332</v>
      </c>
      <c r="E25" s="22">
        <f t="shared" si="4"/>
        <v>684041</v>
      </c>
      <c r="F25" s="23">
        <f t="shared" si="4"/>
        <v>8850000</v>
      </c>
      <c r="G25" s="21">
        <f t="shared" si="4"/>
        <v>9321052</v>
      </c>
      <c r="H25" s="24">
        <f t="shared" si="4"/>
        <v>9321052</v>
      </c>
      <c r="I25" s="25">
        <f t="shared" si="4"/>
        <v>6561134</v>
      </c>
      <c r="J25" s="21">
        <f t="shared" si="4"/>
        <v>1180000</v>
      </c>
      <c r="K25" s="22">
        <f t="shared" si="4"/>
        <v>830000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1912884</v>
      </c>
      <c r="D28" s="16">
        <v>1221478</v>
      </c>
      <c r="E28" s="17">
        <v>478909</v>
      </c>
      <c r="F28" s="18">
        <v>1026000</v>
      </c>
      <c r="G28" s="16">
        <v>941617</v>
      </c>
      <c r="H28" s="19">
        <v>941617</v>
      </c>
      <c r="I28" s="20">
        <v>1800000</v>
      </c>
      <c r="J28" s="16">
        <v>500000</v>
      </c>
      <c r="K28" s="17">
        <v>500000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1912884</v>
      </c>
      <c r="D29" s="6">
        <f t="shared" si="5"/>
        <v>1221478</v>
      </c>
      <c r="E29" s="7">
        <f t="shared" si="5"/>
        <v>478909</v>
      </c>
      <c r="F29" s="8">
        <f t="shared" si="5"/>
        <v>1026000</v>
      </c>
      <c r="G29" s="6">
        <f t="shared" si="5"/>
        <v>941617</v>
      </c>
      <c r="H29" s="9">
        <f t="shared" si="5"/>
        <v>941617</v>
      </c>
      <c r="I29" s="10">
        <f t="shared" si="5"/>
        <v>1800000</v>
      </c>
      <c r="J29" s="6">
        <f t="shared" si="5"/>
        <v>500000</v>
      </c>
      <c r="K29" s="7">
        <f t="shared" si="5"/>
        <v>500000</v>
      </c>
    </row>
    <row r="30" spans="1:11" ht="13.5" x14ac:dyDescent="0.25">
      <c r="A30" s="50" t="s">
        <v>43</v>
      </c>
      <c r="B30" s="37" t="s">
        <v>20</v>
      </c>
      <c r="C30" s="11">
        <v>4017274</v>
      </c>
      <c r="D30" s="11">
        <v>4399159</v>
      </c>
      <c r="E30" s="12">
        <v>1790865</v>
      </c>
      <c r="F30" s="13">
        <v>1500000</v>
      </c>
      <c r="G30" s="11">
        <v>2682596</v>
      </c>
      <c r="H30" s="14">
        <v>2682596</v>
      </c>
      <c r="I30" s="15">
        <v>3670000</v>
      </c>
      <c r="J30" s="11">
        <v>3770000</v>
      </c>
      <c r="K30" s="12">
        <v>3770000</v>
      </c>
    </row>
    <row r="31" spans="1:11" ht="13.5" x14ac:dyDescent="0.25">
      <c r="A31" s="49" t="s">
        <v>44</v>
      </c>
      <c r="B31" s="37" t="s">
        <v>20</v>
      </c>
      <c r="C31" s="6">
        <v>1850177</v>
      </c>
      <c r="D31" s="6">
        <v>1226262</v>
      </c>
      <c r="E31" s="7">
        <v>752562</v>
      </c>
      <c r="F31" s="8">
        <v>41500</v>
      </c>
      <c r="G31" s="6">
        <v>500779</v>
      </c>
      <c r="H31" s="9">
        <v>500779</v>
      </c>
      <c r="I31" s="10">
        <v>720000</v>
      </c>
      <c r="J31" s="6">
        <v>1310000</v>
      </c>
      <c r="K31" s="7">
        <v>1290000</v>
      </c>
    </row>
    <row r="32" spans="1:11" ht="13.5" x14ac:dyDescent="0.25">
      <c r="A32" s="49" t="s">
        <v>45</v>
      </c>
      <c r="B32" s="37" t="s">
        <v>20</v>
      </c>
      <c r="C32" s="6">
        <v>5787332</v>
      </c>
      <c r="D32" s="6">
        <v>3022930</v>
      </c>
      <c r="E32" s="7">
        <v>3726731</v>
      </c>
      <c r="F32" s="8">
        <v>5225000</v>
      </c>
      <c r="G32" s="6">
        <v>6748209</v>
      </c>
      <c r="H32" s="9">
        <v>6748209</v>
      </c>
      <c r="I32" s="10">
        <v>10225866</v>
      </c>
      <c r="J32" s="6">
        <v>4895000</v>
      </c>
      <c r="K32" s="7">
        <v>11425000</v>
      </c>
    </row>
    <row r="33" spans="1:11" ht="13.5" x14ac:dyDescent="0.25">
      <c r="A33" s="50" t="s">
        <v>46</v>
      </c>
      <c r="B33" s="48" t="s">
        <v>20</v>
      </c>
      <c r="C33" s="6">
        <v>14342856</v>
      </c>
      <c r="D33" s="6">
        <v>1270411</v>
      </c>
      <c r="E33" s="7">
        <v>1436380</v>
      </c>
      <c r="F33" s="8">
        <v>7500000</v>
      </c>
      <c r="G33" s="6">
        <v>7584588</v>
      </c>
      <c r="H33" s="9">
        <v>7584588</v>
      </c>
      <c r="I33" s="10">
        <v>4200000</v>
      </c>
      <c r="J33" s="6">
        <v>8476611</v>
      </c>
      <c r="K33" s="7">
        <v>3208389</v>
      </c>
    </row>
    <row r="34" spans="1:11" ht="13.5" x14ac:dyDescent="0.25">
      <c r="A34" s="49" t="s">
        <v>47</v>
      </c>
      <c r="B34" s="37" t="s">
        <v>20</v>
      </c>
      <c r="C34" s="6">
        <v>41664</v>
      </c>
      <c r="D34" s="6">
        <v>14089702</v>
      </c>
      <c r="E34" s="7"/>
      <c r="F34" s="8"/>
      <c r="G34" s="6"/>
      <c r="H34" s="9"/>
      <c r="I34" s="10">
        <v>300000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86911202</v>
      </c>
      <c r="D37" s="38">
        <f t="shared" ref="D37:K37" si="6">D47+D50+D51+D54+D57+D58+SUM(D61:D67)</f>
        <v>22284433</v>
      </c>
      <c r="E37" s="39">
        <f t="shared" si="6"/>
        <v>11933159</v>
      </c>
      <c r="F37" s="40">
        <f t="shared" si="6"/>
        <v>8750000</v>
      </c>
      <c r="G37" s="38">
        <f t="shared" si="6"/>
        <v>7625244</v>
      </c>
      <c r="H37" s="41">
        <f t="shared" si="6"/>
        <v>7625244</v>
      </c>
      <c r="I37" s="42">
        <f t="shared" si="6"/>
        <v>22713000</v>
      </c>
      <c r="J37" s="38">
        <f t="shared" si="6"/>
        <v>27883389</v>
      </c>
      <c r="K37" s="39">
        <f t="shared" si="6"/>
        <v>23020000</v>
      </c>
    </row>
    <row r="38" spans="1:11" ht="13.5" x14ac:dyDescent="0.25">
      <c r="A38" s="44" t="s">
        <v>19</v>
      </c>
      <c r="B38" s="45" t="s">
        <v>20</v>
      </c>
      <c r="C38" s="6"/>
      <c r="D38" s="6">
        <v>11155078</v>
      </c>
      <c r="E38" s="7">
        <v>6013163</v>
      </c>
      <c r="F38" s="8">
        <v>4000000</v>
      </c>
      <c r="G38" s="6">
        <v>4000000</v>
      </c>
      <c r="H38" s="9">
        <v>4000000</v>
      </c>
      <c r="I38" s="10">
        <v>10000000</v>
      </c>
      <c r="J38" s="6">
        <v>10400389</v>
      </c>
      <c r="K38" s="7">
        <v>22000000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79572692</v>
      </c>
      <c r="D40" s="6">
        <v>9295216</v>
      </c>
      <c r="E40" s="7">
        <v>4009075</v>
      </c>
      <c r="F40" s="8"/>
      <c r="G40" s="6">
        <v>1827504</v>
      </c>
      <c r="H40" s="9">
        <v>1827504</v>
      </c>
      <c r="I40" s="10">
        <v>6000000</v>
      </c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>
        <v>56613</v>
      </c>
      <c r="E42" s="7"/>
      <c r="F42" s="8"/>
      <c r="G42" s="6"/>
      <c r="H42" s="9"/>
      <c r="I42" s="10">
        <v>1350000</v>
      </c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193304</v>
      </c>
      <c r="D43" s="6"/>
      <c r="E43" s="7">
        <v>174424</v>
      </c>
      <c r="F43" s="8">
        <v>4700000</v>
      </c>
      <c r="G43" s="6">
        <v>1098000</v>
      </c>
      <c r="H43" s="9">
        <v>1098000</v>
      </c>
      <c r="I43" s="10">
        <v>5150000</v>
      </c>
      <c r="J43" s="6">
        <v>15200000</v>
      </c>
      <c r="K43" s="7">
        <v>770000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79765996</v>
      </c>
      <c r="D47" s="6">
        <f t="shared" ref="D47:K47" si="7">SUM(D38:D46)</f>
        <v>20506907</v>
      </c>
      <c r="E47" s="7">
        <f t="shared" si="7"/>
        <v>10196662</v>
      </c>
      <c r="F47" s="8">
        <f t="shared" si="7"/>
        <v>8700000</v>
      </c>
      <c r="G47" s="6">
        <f t="shared" si="7"/>
        <v>6925504</v>
      </c>
      <c r="H47" s="9">
        <f t="shared" si="7"/>
        <v>6925504</v>
      </c>
      <c r="I47" s="10">
        <f t="shared" si="7"/>
        <v>22500000</v>
      </c>
      <c r="J47" s="6">
        <f t="shared" si="7"/>
        <v>25600389</v>
      </c>
      <c r="K47" s="7">
        <f t="shared" si="7"/>
        <v>22770000</v>
      </c>
    </row>
    <row r="48" spans="1:11" ht="13.5" x14ac:dyDescent="0.25">
      <c r="A48" s="47" t="s">
        <v>31</v>
      </c>
      <c r="B48" s="48" t="s">
        <v>20</v>
      </c>
      <c r="C48" s="6">
        <v>257693</v>
      </c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257693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6060385</v>
      </c>
      <c r="D55" s="6">
        <v>179083</v>
      </c>
      <c r="E55" s="7">
        <v>442516</v>
      </c>
      <c r="F55" s="8">
        <v>50000</v>
      </c>
      <c r="G55" s="6">
        <v>586530</v>
      </c>
      <c r="H55" s="9">
        <v>586530</v>
      </c>
      <c r="I55" s="10">
        <v>195000</v>
      </c>
      <c r="J55" s="6">
        <v>265000</v>
      </c>
      <c r="K55" s="7">
        <v>250000</v>
      </c>
    </row>
    <row r="56" spans="1:11" ht="13.5" x14ac:dyDescent="0.25">
      <c r="A56" s="47" t="s">
        <v>38</v>
      </c>
      <c r="B56" s="37" t="s">
        <v>20</v>
      </c>
      <c r="C56" s="16">
        <v>439223</v>
      </c>
      <c r="D56" s="16">
        <v>1598443</v>
      </c>
      <c r="E56" s="17">
        <v>1293981</v>
      </c>
      <c r="F56" s="18"/>
      <c r="G56" s="16">
        <v>113210</v>
      </c>
      <c r="H56" s="19">
        <v>113210</v>
      </c>
      <c r="I56" s="20"/>
      <c r="J56" s="16">
        <v>2000000</v>
      </c>
      <c r="K56" s="17"/>
    </row>
    <row r="57" spans="1:11" ht="28.9" customHeight="1" x14ac:dyDescent="0.25">
      <c r="A57" s="46" t="s">
        <v>108</v>
      </c>
      <c r="B57" s="37" t="s">
        <v>30</v>
      </c>
      <c r="C57" s="21">
        <f t="shared" ref="C57:K57" si="10">SUM(C55:C56)</f>
        <v>6499608</v>
      </c>
      <c r="D57" s="21">
        <f t="shared" si="10"/>
        <v>1777526</v>
      </c>
      <c r="E57" s="22">
        <f t="shared" si="10"/>
        <v>1736497</v>
      </c>
      <c r="F57" s="23">
        <f t="shared" si="10"/>
        <v>50000</v>
      </c>
      <c r="G57" s="21">
        <f t="shared" si="10"/>
        <v>699740</v>
      </c>
      <c r="H57" s="24">
        <f t="shared" si="10"/>
        <v>699740</v>
      </c>
      <c r="I57" s="25">
        <f t="shared" si="10"/>
        <v>195000</v>
      </c>
      <c r="J57" s="21">
        <f t="shared" si="10"/>
        <v>2265000</v>
      </c>
      <c r="K57" s="22">
        <f t="shared" si="10"/>
        <v>250000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387905</v>
      </c>
      <c r="D65" s="6"/>
      <c r="E65" s="7"/>
      <c r="F65" s="8"/>
      <c r="G65" s="6"/>
      <c r="H65" s="9"/>
      <c r="I65" s="10">
        <v>18000</v>
      </c>
      <c r="J65" s="6">
        <v>18000</v>
      </c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227192899</v>
      </c>
      <c r="D69" s="38">
        <f t="shared" ref="D69:K69" si="12">D79+D82+D83+D86+D89+D90+SUM(D93:D99)</f>
        <v>128632682</v>
      </c>
      <c r="E69" s="39">
        <f t="shared" si="12"/>
        <v>103649431</v>
      </c>
      <c r="F69" s="40">
        <f t="shared" si="12"/>
        <v>60190286</v>
      </c>
      <c r="G69" s="38">
        <f t="shared" si="12"/>
        <v>71541489</v>
      </c>
      <c r="H69" s="41">
        <f t="shared" si="12"/>
        <v>71541489</v>
      </c>
      <c r="I69" s="42">
        <f t="shared" si="12"/>
        <v>60316130</v>
      </c>
      <c r="J69" s="38">
        <f t="shared" si="12"/>
        <v>40896585</v>
      </c>
      <c r="K69" s="39">
        <f t="shared" si="12"/>
        <v>28852698</v>
      </c>
    </row>
    <row r="70" spans="1:11" ht="13.5" x14ac:dyDescent="0.25">
      <c r="A70" s="44" t="s">
        <v>19</v>
      </c>
      <c r="B70" s="45" t="s">
        <v>20</v>
      </c>
      <c r="C70" s="6">
        <v>63409873</v>
      </c>
      <c r="D70" s="6">
        <v>36456058</v>
      </c>
      <c r="E70" s="7">
        <v>61360263</v>
      </c>
      <c r="F70" s="8">
        <v>19295752</v>
      </c>
      <c r="G70" s="6">
        <v>29271968</v>
      </c>
      <c r="H70" s="9">
        <v>29271968</v>
      </c>
      <c r="I70" s="10">
        <v>3150000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>
        <v>5000000</v>
      </c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7927794</v>
      </c>
      <c r="G72" s="6">
        <v>7927794</v>
      </c>
      <c r="H72" s="9">
        <v>7927794</v>
      </c>
      <c r="I72" s="10">
        <v>21945652</v>
      </c>
      <c r="J72" s="6"/>
      <c r="K72" s="7">
        <v>3516611</v>
      </c>
    </row>
    <row r="73" spans="1:11" ht="13.5" x14ac:dyDescent="0.25">
      <c r="A73" s="44" t="s">
        <v>23</v>
      </c>
      <c r="B73" s="45" t="s">
        <v>20</v>
      </c>
      <c r="C73" s="6">
        <v>81984804</v>
      </c>
      <c r="D73" s="6">
        <v>45288385</v>
      </c>
      <c r="E73" s="7">
        <v>15783205</v>
      </c>
      <c r="F73" s="8">
        <v>5000000</v>
      </c>
      <c r="G73" s="6">
        <v>12057409</v>
      </c>
      <c r="H73" s="9">
        <v>12057409</v>
      </c>
      <c r="I73" s="10">
        <v>6000000</v>
      </c>
      <c r="J73" s="6">
        <v>12983768</v>
      </c>
      <c r="K73" s="7">
        <v>802319</v>
      </c>
    </row>
    <row r="74" spans="1:11" ht="13.5" x14ac:dyDescent="0.25">
      <c r="A74" s="44" t="s">
        <v>24</v>
      </c>
      <c r="B74" s="45" t="s">
        <v>20</v>
      </c>
      <c r="C74" s="6">
        <v>51234594</v>
      </c>
      <c r="D74" s="6">
        <v>24509931</v>
      </c>
      <c r="E74" s="7">
        <v>8933502</v>
      </c>
      <c r="F74" s="8">
        <v>9600000</v>
      </c>
      <c r="G74" s="6">
        <v>6634442</v>
      </c>
      <c r="H74" s="9">
        <v>6634442</v>
      </c>
      <c r="I74" s="10">
        <v>16359898</v>
      </c>
      <c r="J74" s="6">
        <v>9339817</v>
      </c>
      <c r="K74" s="7">
        <v>12983768</v>
      </c>
    </row>
    <row r="75" spans="1:11" ht="13.5" x14ac:dyDescent="0.25">
      <c r="A75" s="44" t="s">
        <v>25</v>
      </c>
      <c r="B75" s="45" t="s">
        <v>20</v>
      </c>
      <c r="C75" s="6">
        <v>185637</v>
      </c>
      <c r="D75" s="6"/>
      <c r="E75" s="7"/>
      <c r="F75" s="8">
        <v>1500000</v>
      </c>
      <c r="G75" s="6">
        <v>25000</v>
      </c>
      <c r="H75" s="9">
        <v>25000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196814908</v>
      </c>
      <c r="D79" s="6">
        <f t="shared" ref="D79:K79" si="13">SUM(D70:D78)</f>
        <v>106254374</v>
      </c>
      <c r="E79" s="7">
        <f t="shared" si="13"/>
        <v>86076970</v>
      </c>
      <c r="F79" s="8">
        <f t="shared" si="13"/>
        <v>43323546</v>
      </c>
      <c r="G79" s="6">
        <f t="shared" si="13"/>
        <v>55916613</v>
      </c>
      <c r="H79" s="9">
        <f t="shared" si="13"/>
        <v>55916613</v>
      </c>
      <c r="I79" s="10">
        <f t="shared" si="13"/>
        <v>52455550</v>
      </c>
      <c r="J79" s="6">
        <f t="shared" si="13"/>
        <v>22323585</v>
      </c>
      <c r="K79" s="7">
        <f t="shared" si="13"/>
        <v>17302698</v>
      </c>
    </row>
    <row r="80" spans="1:11" ht="13.5" x14ac:dyDescent="0.25">
      <c r="A80" s="47" t="s">
        <v>31</v>
      </c>
      <c r="B80" s="48" t="s">
        <v>20</v>
      </c>
      <c r="C80" s="6">
        <v>6141700</v>
      </c>
      <c r="D80" s="6">
        <v>3011168</v>
      </c>
      <c r="E80" s="7">
        <v>1994789</v>
      </c>
      <c r="F80" s="8">
        <v>4051304</v>
      </c>
      <c r="G80" s="6">
        <v>3558480</v>
      </c>
      <c r="H80" s="9">
        <v>3558480</v>
      </c>
      <c r="I80" s="10"/>
      <c r="J80" s="6">
        <v>850000</v>
      </c>
      <c r="K80" s="7">
        <v>1250000</v>
      </c>
    </row>
    <row r="81" spans="1:11" ht="13.5" x14ac:dyDescent="0.25">
      <c r="A81" s="47" t="s">
        <v>32</v>
      </c>
      <c r="B81" s="37" t="s">
        <v>20</v>
      </c>
      <c r="C81" s="16">
        <v>19533419</v>
      </c>
      <c r="D81" s="16">
        <v>15760218</v>
      </c>
      <c r="E81" s="17">
        <v>15268631</v>
      </c>
      <c r="F81" s="18">
        <v>11505436</v>
      </c>
      <c r="G81" s="16">
        <v>11119674</v>
      </c>
      <c r="H81" s="19">
        <v>11119674</v>
      </c>
      <c r="I81" s="20">
        <v>7560580</v>
      </c>
      <c r="J81" s="16">
        <v>7723000</v>
      </c>
      <c r="K81" s="17">
        <v>300000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25675119</v>
      </c>
      <c r="D82" s="21">
        <f t="shared" si="14"/>
        <v>18771386</v>
      </c>
      <c r="E82" s="22">
        <f t="shared" si="14"/>
        <v>17263420</v>
      </c>
      <c r="F82" s="23">
        <f t="shared" si="14"/>
        <v>15556740</v>
      </c>
      <c r="G82" s="21">
        <f t="shared" si="14"/>
        <v>14678154</v>
      </c>
      <c r="H82" s="24">
        <f t="shared" si="14"/>
        <v>14678154</v>
      </c>
      <c r="I82" s="25">
        <f t="shared" si="14"/>
        <v>7560580</v>
      </c>
      <c r="J82" s="21">
        <f t="shared" si="14"/>
        <v>8573000</v>
      </c>
      <c r="K82" s="22">
        <f t="shared" si="14"/>
        <v>1550000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4383872</v>
      </c>
      <c r="D87" s="6">
        <v>75053</v>
      </c>
      <c r="E87" s="7">
        <v>309041</v>
      </c>
      <c r="F87" s="8">
        <v>1310000</v>
      </c>
      <c r="G87" s="6">
        <v>946722</v>
      </c>
      <c r="H87" s="9">
        <v>946722</v>
      </c>
      <c r="I87" s="10">
        <v>200000</v>
      </c>
      <c r="J87" s="6">
        <v>10000000</v>
      </c>
      <c r="K87" s="7">
        <v>10000000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4383872</v>
      </c>
      <c r="D89" s="21">
        <f t="shared" si="16"/>
        <v>75053</v>
      </c>
      <c r="E89" s="22">
        <f t="shared" si="16"/>
        <v>309041</v>
      </c>
      <c r="F89" s="23">
        <f t="shared" si="16"/>
        <v>1310000</v>
      </c>
      <c r="G89" s="21">
        <f t="shared" si="16"/>
        <v>946722</v>
      </c>
      <c r="H89" s="24">
        <f t="shared" si="16"/>
        <v>946722</v>
      </c>
      <c r="I89" s="25">
        <f t="shared" si="16"/>
        <v>200000</v>
      </c>
      <c r="J89" s="21">
        <f t="shared" si="16"/>
        <v>10000000</v>
      </c>
      <c r="K89" s="22">
        <f t="shared" si="16"/>
        <v>10000000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319000</v>
      </c>
      <c r="D92" s="16"/>
      <c r="E92" s="17"/>
      <c r="F92" s="18"/>
      <c r="G92" s="16"/>
      <c r="H92" s="19"/>
      <c r="I92" s="20"/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319000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>
        <v>3531869</v>
      </c>
      <c r="E96" s="7"/>
      <c r="F96" s="8"/>
      <c r="G96" s="6"/>
      <c r="H96" s="9"/>
      <c r="I96" s="10">
        <v>100000</v>
      </c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572533532</v>
      </c>
      <c r="D101" s="38">
        <f t="shared" ref="D101:K101" si="18">D111+D114+D115+D118+D121+D122+SUM(D125:D131)</f>
        <v>269757842</v>
      </c>
      <c r="E101" s="39">
        <f t="shared" si="18"/>
        <v>221646455</v>
      </c>
      <c r="F101" s="40">
        <f t="shared" si="18"/>
        <v>128102569</v>
      </c>
      <c r="G101" s="38">
        <f t="shared" si="18"/>
        <v>169775302</v>
      </c>
      <c r="H101" s="41">
        <f t="shared" si="18"/>
        <v>169775302</v>
      </c>
      <c r="I101" s="42">
        <f t="shared" si="18"/>
        <v>130609152</v>
      </c>
      <c r="J101" s="38">
        <f t="shared" si="18"/>
        <v>112184860</v>
      </c>
      <c r="K101" s="39">
        <f t="shared" si="18"/>
        <v>104669565</v>
      </c>
    </row>
    <row r="102" spans="1:11" ht="13.5" x14ac:dyDescent="0.25">
      <c r="A102" s="44" t="s">
        <v>19</v>
      </c>
      <c r="B102" s="45" t="s">
        <v>20</v>
      </c>
      <c r="C102" s="6">
        <v>89523596</v>
      </c>
      <c r="D102" s="6">
        <v>57040965</v>
      </c>
      <c r="E102" s="7">
        <v>75435283</v>
      </c>
      <c r="F102" s="8">
        <v>27785752</v>
      </c>
      <c r="G102" s="6">
        <v>37741584</v>
      </c>
      <c r="H102" s="9">
        <v>37741584</v>
      </c>
      <c r="I102" s="10">
        <v>13610000</v>
      </c>
      <c r="J102" s="6">
        <v>10400389</v>
      </c>
      <c r="K102" s="7">
        <v>22000000</v>
      </c>
    </row>
    <row r="103" spans="1:11" ht="13.5" x14ac:dyDescent="0.25">
      <c r="A103" s="44" t="s">
        <v>21</v>
      </c>
      <c r="B103" s="45" t="s">
        <v>20</v>
      </c>
      <c r="C103" s="6"/>
      <c r="D103" s="6">
        <v>200364</v>
      </c>
      <c r="E103" s="7"/>
      <c r="F103" s="8"/>
      <c r="G103" s="6"/>
      <c r="H103" s="9"/>
      <c r="I103" s="10">
        <v>7600000</v>
      </c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163868004</v>
      </c>
      <c r="D104" s="6">
        <v>58013641</v>
      </c>
      <c r="E104" s="7">
        <v>69217082</v>
      </c>
      <c r="F104" s="8">
        <v>21462577</v>
      </c>
      <c r="G104" s="6">
        <v>44108450</v>
      </c>
      <c r="H104" s="9">
        <v>44108450</v>
      </c>
      <c r="I104" s="10">
        <v>28945652</v>
      </c>
      <c r="J104" s="6">
        <v>18389275</v>
      </c>
      <c r="K104" s="7">
        <v>30780089</v>
      </c>
    </row>
    <row r="105" spans="1:11" ht="13.5" x14ac:dyDescent="0.25">
      <c r="A105" s="44" t="s">
        <v>23</v>
      </c>
      <c r="B105" s="45" t="s">
        <v>20</v>
      </c>
      <c r="C105" s="6">
        <v>173501431</v>
      </c>
      <c r="D105" s="6">
        <v>52449375</v>
      </c>
      <c r="E105" s="7">
        <v>19161400</v>
      </c>
      <c r="F105" s="8">
        <v>10095000</v>
      </c>
      <c r="G105" s="6">
        <v>17427208</v>
      </c>
      <c r="H105" s="9">
        <v>17427208</v>
      </c>
      <c r="I105" s="10">
        <v>10680000</v>
      </c>
      <c r="J105" s="6">
        <v>12983768</v>
      </c>
      <c r="K105" s="7">
        <v>802319</v>
      </c>
    </row>
    <row r="106" spans="1:11" ht="13.5" x14ac:dyDescent="0.25">
      <c r="A106" s="44" t="s">
        <v>24</v>
      </c>
      <c r="B106" s="45" t="s">
        <v>20</v>
      </c>
      <c r="C106" s="6">
        <v>62372337</v>
      </c>
      <c r="D106" s="6">
        <v>35098849</v>
      </c>
      <c r="E106" s="7">
        <v>20500530</v>
      </c>
      <c r="F106" s="8">
        <v>20400000</v>
      </c>
      <c r="G106" s="6">
        <v>19290221</v>
      </c>
      <c r="H106" s="9">
        <v>19290221</v>
      </c>
      <c r="I106" s="10">
        <v>28519898</v>
      </c>
      <c r="J106" s="6">
        <v>13863817</v>
      </c>
      <c r="K106" s="7">
        <v>17493768</v>
      </c>
    </row>
    <row r="107" spans="1:11" ht="13.5" x14ac:dyDescent="0.25">
      <c r="A107" s="44" t="s">
        <v>25</v>
      </c>
      <c r="B107" s="45" t="s">
        <v>20</v>
      </c>
      <c r="C107" s="6">
        <v>378941</v>
      </c>
      <c r="D107" s="6">
        <v>1393940</v>
      </c>
      <c r="E107" s="7">
        <v>780483</v>
      </c>
      <c r="F107" s="8">
        <v>6200000</v>
      </c>
      <c r="G107" s="6">
        <v>1123000</v>
      </c>
      <c r="H107" s="9">
        <v>1123000</v>
      </c>
      <c r="I107" s="10">
        <v>5150000</v>
      </c>
      <c r="J107" s="6">
        <v>15200000</v>
      </c>
      <c r="K107" s="7">
        <v>770000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2052936</v>
      </c>
      <c r="D110" s="16">
        <v>2908746</v>
      </c>
      <c r="E110" s="17">
        <v>2846496</v>
      </c>
      <c r="F110" s="18">
        <v>500000</v>
      </c>
      <c r="G110" s="16">
        <v>643379</v>
      </c>
      <c r="H110" s="19">
        <v>643379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491697245</v>
      </c>
      <c r="D111" s="6">
        <f t="shared" ref="D111:K111" si="19">SUM(D102:D110)</f>
        <v>207105880</v>
      </c>
      <c r="E111" s="7">
        <f t="shared" si="19"/>
        <v>187941274</v>
      </c>
      <c r="F111" s="8">
        <f t="shared" si="19"/>
        <v>86443329</v>
      </c>
      <c r="G111" s="6">
        <f t="shared" si="19"/>
        <v>120333842</v>
      </c>
      <c r="H111" s="9">
        <f t="shared" si="19"/>
        <v>120333842</v>
      </c>
      <c r="I111" s="10">
        <f t="shared" si="19"/>
        <v>94505550</v>
      </c>
      <c r="J111" s="6">
        <f t="shared" si="19"/>
        <v>70837249</v>
      </c>
      <c r="K111" s="7">
        <f t="shared" si="19"/>
        <v>71846176</v>
      </c>
    </row>
    <row r="112" spans="1:11" ht="13.5" x14ac:dyDescent="0.25">
      <c r="A112" s="47" t="s">
        <v>31</v>
      </c>
      <c r="B112" s="48" t="s">
        <v>20</v>
      </c>
      <c r="C112" s="6">
        <v>13275949</v>
      </c>
      <c r="D112" s="6">
        <v>6111634</v>
      </c>
      <c r="E112" s="7">
        <v>7218491</v>
      </c>
      <c r="F112" s="8">
        <v>4051304</v>
      </c>
      <c r="G112" s="6">
        <v>8296483</v>
      </c>
      <c r="H112" s="9">
        <v>8296483</v>
      </c>
      <c r="I112" s="10">
        <v>553022</v>
      </c>
      <c r="J112" s="6">
        <v>1210000</v>
      </c>
      <c r="K112" s="7">
        <v>1250000</v>
      </c>
    </row>
    <row r="113" spans="1:11" ht="13.5" x14ac:dyDescent="0.25">
      <c r="A113" s="47" t="s">
        <v>32</v>
      </c>
      <c r="B113" s="37" t="s">
        <v>20</v>
      </c>
      <c r="C113" s="16">
        <v>20719670</v>
      </c>
      <c r="D113" s="16">
        <v>20485606</v>
      </c>
      <c r="E113" s="17">
        <v>15571664</v>
      </c>
      <c r="F113" s="18">
        <v>12105436</v>
      </c>
      <c r="G113" s="16">
        <v>11719674</v>
      </c>
      <c r="H113" s="19">
        <v>11719674</v>
      </c>
      <c r="I113" s="20">
        <v>7560580</v>
      </c>
      <c r="J113" s="16">
        <v>7723000</v>
      </c>
      <c r="K113" s="17">
        <v>300000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33995619</v>
      </c>
      <c r="D114" s="21">
        <f t="shared" si="20"/>
        <v>26597240</v>
      </c>
      <c r="E114" s="22">
        <f t="shared" si="20"/>
        <v>22790155</v>
      </c>
      <c r="F114" s="23">
        <f t="shared" si="20"/>
        <v>16156740</v>
      </c>
      <c r="G114" s="21">
        <f t="shared" si="20"/>
        <v>20016157</v>
      </c>
      <c r="H114" s="24">
        <f t="shared" si="20"/>
        <v>20016157</v>
      </c>
      <c r="I114" s="25">
        <f t="shared" si="20"/>
        <v>8113602</v>
      </c>
      <c r="J114" s="21">
        <f t="shared" si="20"/>
        <v>8933000</v>
      </c>
      <c r="K114" s="22">
        <f t="shared" si="20"/>
        <v>1550000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17742353</v>
      </c>
      <c r="D119" s="6">
        <v>5694468</v>
      </c>
      <c r="E119" s="7">
        <v>1435598</v>
      </c>
      <c r="F119" s="8">
        <v>10210000</v>
      </c>
      <c r="G119" s="6">
        <v>10854304</v>
      </c>
      <c r="H119" s="9">
        <v>10854304</v>
      </c>
      <c r="I119" s="10">
        <v>6956134</v>
      </c>
      <c r="J119" s="6">
        <v>11445000</v>
      </c>
      <c r="K119" s="7">
        <v>11080000</v>
      </c>
    </row>
    <row r="120" spans="1:11" ht="13.5" x14ac:dyDescent="0.25">
      <c r="A120" s="47" t="s">
        <v>38</v>
      </c>
      <c r="B120" s="37" t="s">
        <v>20</v>
      </c>
      <c r="C120" s="16">
        <v>439223</v>
      </c>
      <c r="D120" s="16">
        <v>1598443</v>
      </c>
      <c r="E120" s="17">
        <v>1293981</v>
      </c>
      <c r="F120" s="18"/>
      <c r="G120" s="16">
        <v>113210</v>
      </c>
      <c r="H120" s="19">
        <v>113210</v>
      </c>
      <c r="I120" s="20"/>
      <c r="J120" s="16">
        <v>2000000</v>
      </c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18181576</v>
      </c>
      <c r="D121" s="21">
        <f t="shared" si="22"/>
        <v>7292911</v>
      </c>
      <c r="E121" s="22">
        <f t="shared" si="22"/>
        <v>2729579</v>
      </c>
      <c r="F121" s="23">
        <f t="shared" si="22"/>
        <v>10210000</v>
      </c>
      <c r="G121" s="21">
        <f t="shared" si="22"/>
        <v>10967514</v>
      </c>
      <c r="H121" s="24">
        <f t="shared" si="22"/>
        <v>10967514</v>
      </c>
      <c r="I121" s="25">
        <f t="shared" si="22"/>
        <v>6956134</v>
      </c>
      <c r="J121" s="21">
        <f t="shared" si="22"/>
        <v>13445000</v>
      </c>
      <c r="K121" s="22">
        <f t="shared" si="22"/>
        <v>11080000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2231884</v>
      </c>
      <c r="D124" s="16">
        <v>1221478</v>
      </c>
      <c r="E124" s="17">
        <v>478909</v>
      </c>
      <c r="F124" s="18">
        <v>1026000</v>
      </c>
      <c r="G124" s="16">
        <v>941617</v>
      </c>
      <c r="H124" s="19">
        <v>941617</v>
      </c>
      <c r="I124" s="20">
        <v>1800000</v>
      </c>
      <c r="J124" s="16">
        <v>500000</v>
      </c>
      <c r="K124" s="17">
        <v>500000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2231884</v>
      </c>
      <c r="D125" s="6">
        <f t="shared" si="23"/>
        <v>1221478</v>
      </c>
      <c r="E125" s="7">
        <f t="shared" si="23"/>
        <v>478909</v>
      </c>
      <c r="F125" s="8">
        <f t="shared" si="23"/>
        <v>1026000</v>
      </c>
      <c r="G125" s="6">
        <f t="shared" si="23"/>
        <v>941617</v>
      </c>
      <c r="H125" s="9">
        <f t="shared" si="23"/>
        <v>941617</v>
      </c>
      <c r="I125" s="10">
        <f t="shared" si="23"/>
        <v>1800000</v>
      </c>
      <c r="J125" s="6">
        <f t="shared" si="23"/>
        <v>500000</v>
      </c>
      <c r="K125" s="7">
        <f t="shared" si="23"/>
        <v>500000</v>
      </c>
    </row>
    <row r="126" spans="1:11" ht="13.5" x14ac:dyDescent="0.25">
      <c r="A126" s="50" t="s">
        <v>43</v>
      </c>
      <c r="B126" s="37" t="s">
        <v>20</v>
      </c>
      <c r="C126" s="11">
        <v>4017274</v>
      </c>
      <c r="D126" s="11">
        <v>4399159</v>
      </c>
      <c r="E126" s="12">
        <v>1790865</v>
      </c>
      <c r="F126" s="13">
        <v>1500000</v>
      </c>
      <c r="G126" s="11">
        <v>2682596</v>
      </c>
      <c r="H126" s="14">
        <v>2682596</v>
      </c>
      <c r="I126" s="15">
        <v>3670000</v>
      </c>
      <c r="J126" s="11">
        <v>3770000</v>
      </c>
      <c r="K126" s="12">
        <v>3770000</v>
      </c>
    </row>
    <row r="127" spans="1:11" ht="13.5" x14ac:dyDescent="0.25">
      <c r="A127" s="49" t="s">
        <v>44</v>
      </c>
      <c r="B127" s="37" t="s">
        <v>20</v>
      </c>
      <c r="C127" s="6">
        <v>1850177</v>
      </c>
      <c r="D127" s="6">
        <v>1226262</v>
      </c>
      <c r="E127" s="7">
        <v>752562</v>
      </c>
      <c r="F127" s="8">
        <v>41500</v>
      </c>
      <c r="G127" s="6">
        <v>500779</v>
      </c>
      <c r="H127" s="9">
        <v>500779</v>
      </c>
      <c r="I127" s="10">
        <v>720000</v>
      </c>
      <c r="J127" s="6">
        <v>1310000</v>
      </c>
      <c r="K127" s="7">
        <v>1290000</v>
      </c>
    </row>
    <row r="128" spans="1:11" ht="13.5" x14ac:dyDescent="0.25">
      <c r="A128" s="49" t="s">
        <v>45</v>
      </c>
      <c r="B128" s="37" t="s">
        <v>20</v>
      </c>
      <c r="C128" s="6">
        <v>5787332</v>
      </c>
      <c r="D128" s="6">
        <v>6554799</v>
      </c>
      <c r="E128" s="7">
        <v>3726731</v>
      </c>
      <c r="F128" s="8">
        <v>5225000</v>
      </c>
      <c r="G128" s="6">
        <v>6748209</v>
      </c>
      <c r="H128" s="9">
        <v>6748209</v>
      </c>
      <c r="I128" s="10">
        <v>10325866</v>
      </c>
      <c r="J128" s="6">
        <v>4895000</v>
      </c>
      <c r="K128" s="7">
        <v>11425000</v>
      </c>
    </row>
    <row r="129" spans="1:11" ht="13.5" x14ac:dyDescent="0.25">
      <c r="A129" s="50" t="s">
        <v>46</v>
      </c>
      <c r="B129" s="48" t="s">
        <v>20</v>
      </c>
      <c r="C129" s="6">
        <v>14730761</v>
      </c>
      <c r="D129" s="6">
        <v>1270411</v>
      </c>
      <c r="E129" s="7">
        <v>1436380</v>
      </c>
      <c r="F129" s="8">
        <v>7500000</v>
      </c>
      <c r="G129" s="6">
        <v>7584588</v>
      </c>
      <c r="H129" s="9">
        <v>7584588</v>
      </c>
      <c r="I129" s="10">
        <v>4218000</v>
      </c>
      <c r="J129" s="6">
        <v>8494611</v>
      </c>
      <c r="K129" s="7">
        <v>3208389</v>
      </c>
    </row>
    <row r="130" spans="1:11" ht="13.5" x14ac:dyDescent="0.25">
      <c r="A130" s="49" t="s">
        <v>47</v>
      </c>
      <c r="B130" s="37" t="s">
        <v>20</v>
      </c>
      <c r="C130" s="6">
        <v>41664</v>
      </c>
      <c r="D130" s="6">
        <v>14089702</v>
      </c>
      <c r="E130" s="7"/>
      <c r="F130" s="8"/>
      <c r="G130" s="6"/>
      <c r="H130" s="9"/>
      <c r="I130" s="10">
        <v>300000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572533532</v>
      </c>
      <c r="D132" s="54">
        <f t="shared" ref="D132:K132" si="24">+D5+D37+D69</f>
        <v>269757842</v>
      </c>
      <c r="E132" s="55">
        <f t="shared" si="24"/>
        <v>221646455</v>
      </c>
      <c r="F132" s="56">
        <f t="shared" si="24"/>
        <v>128102569</v>
      </c>
      <c r="G132" s="54">
        <f t="shared" si="24"/>
        <v>169775302</v>
      </c>
      <c r="H132" s="57">
        <f t="shared" si="24"/>
        <v>169775302</v>
      </c>
      <c r="I132" s="58">
        <f t="shared" si="24"/>
        <v>130609152</v>
      </c>
      <c r="J132" s="54">
        <f t="shared" si="24"/>
        <v>112184860</v>
      </c>
      <c r="K132" s="55">
        <f t="shared" si="24"/>
        <v>104669565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5015844528</v>
      </c>
      <c r="D134" s="38">
        <f t="shared" ref="D134:K134" si="25">D144+D147+D148+D151+D154+D155+SUM(D158:D164)</f>
        <v>5110689037</v>
      </c>
      <c r="E134" s="39">
        <f t="shared" si="25"/>
        <v>5979382800</v>
      </c>
      <c r="F134" s="40">
        <f t="shared" si="25"/>
        <v>6096162071</v>
      </c>
      <c r="G134" s="38">
        <f t="shared" si="25"/>
        <v>6137834804</v>
      </c>
      <c r="H134" s="41">
        <f t="shared" si="25"/>
        <v>6137834804</v>
      </c>
      <c r="I134" s="42">
        <f t="shared" si="25"/>
        <v>6358725132</v>
      </c>
      <c r="J134" s="38">
        <f t="shared" si="25"/>
        <v>6343578840</v>
      </c>
      <c r="K134" s="39">
        <f t="shared" si="25"/>
        <v>6402869545</v>
      </c>
    </row>
    <row r="135" spans="1:11" ht="13.5" x14ac:dyDescent="0.25">
      <c r="A135" s="44" t="s">
        <v>19</v>
      </c>
      <c r="B135" s="45" t="s">
        <v>20</v>
      </c>
      <c r="C135" s="6">
        <v>537995250</v>
      </c>
      <c r="D135" s="6">
        <v>589600060</v>
      </c>
      <c r="E135" s="7">
        <v>630776115</v>
      </c>
      <c r="F135" s="8">
        <v>27785752</v>
      </c>
      <c r="G135" s="6">
        <v>37741584</v>
      </c>
      <c r="H135" s="9">
        <v>37741584</v>
      </c>
      <c r="I135" s="10">
        <v>13610000</v>
      </c>
      <c r="J135" s="6">
        <v>10400389</v>
      </c>
      <c r="K135" s="7">
        <v>22000000</v>
      </c>
    </row>
    <row r="136" spans="1:11" ht="13.5" x14ac:dyDescent="0.25">
      <c r="A136" s="44" t="s">
        <v>21</v>
      </c>
      <c r="B136" s="45" t="s">
        <v>20</v>
      </c>
      <c r="C136" s="6">
        <v>80636245</v>
      </c>
      <c r="D136" s="6">
        <v>76962769</v>
      </c>
      <c r="E136" s="7">
        <v>100475646</v>
      </c>
      <c r="F136" s="8"/>
      <c r="G136" s="6"/>
      <c r="H136" s="9"/>
      <c r="I136" s="10">
        <v>7600000</v>
      </c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920181280</v>
      </c>
      <c r="D137" s="6">
        <v>951881743</v>
      </c>
      <c r="E137" s="7">
        <v>1074632343</v>
      </c>
      <c r="F137" s="8">
        <v>21462577</v>
      </c>
      <c r="G137" s="6">
        <v>44108450</v>
      </c>
      <c r="H137" s="9">
        <v>44108450</v>
      </c>
      <c r="I137" s="10">
        <v>28945652</v>
      </c>
      <c r="J137" s="6">
        <v>18389275</v>
      </c>
      <c r="K137" s="7">
        <v>30780089</v>
      </c>
    </row>
    <row r="138" spans="1:11" ht="13.5" x14ac:dyDescent="0.25">
      <c r="A138" s="44" t="s">
        <v>23</v>
      </c>
      <c r="B138" s="45" t="s">
        <v>20</v>
      </c>
      <c r="C138" s="6">
        <v>697574581</v>
      </c>
      <c r="D138" s="6">
        <v>732668403</v>
      </c>
      <c r="E138" s="7">
        <v>996638230</v>
      </c>
      <c r="F138" s="8">
        <v>10095000</v>
      </c>
      <c r="G138" s="6">
        <v>17427208</v>
      </c>
      <c r="H138" s="9">
        <v>17427208</v>
      </c>
      <c r="I138" s="10">
        <v>10680000</v>
      </c>
      <c r="J138" s="6">
        <v>12983768</v>
      </c>
      <c r="K138" s="7">
        <v>802319</v>
      </c>
    </row>
    <row r="139" spans="1:11" ht="13.5" x14ac:dyDescent="0.25">
      <c r="A139" s="44" t="s">
        <v>24</v>
      </c>
      <c r="B139" s="45" t="s">
        <v>20</v>
      </c>
      <c r="C139" s="6">
        <v>668620898</v>
      </c>
      <c r="D139" s="6">
        <v>672464853</v>
      </c>
      <c r="E139" s="7">
        <v>1095536407</v>
      </c>
      <c r="F139" s="8">
        <v>20400000</v>
      </c>
      <c r="G139" s="6">
        <v>19290221</v>
      </c>
      <c r="H139" s="9">
        <v>19290221</v>
      </c>
      <c r="I139" s="10">
        <v>28519898</v>
      </c>
      <c r="J139" s="6">
        <v>13863817</v>
      </c>
      <c r="K139" s="7">
        <v>17493768</v>
      </c>
    </row>
    <row r="140" spans="1:11" ht="13.5" x14ac:dyDescent="0.25">
      <c r="A140" s="44" t="s">
        <v>25</v>
      </c>
      <c r="B140" s="45" t="s">
        <v>20</v>
      </c>
      <c r="C140" s="6">
        <v>70260409</v>
      </c>
      <c r="D140" s="6">
        <v>48230418</v>
      </c>
      <c r="E140" s="7">
        <v>64410394</v>
      </c>
      <c r="F140" s="8">
        <v>6200000</v>
      </c>
      <c r="G140" s="6">
        <v>1123000</v>
      </c>
      <c r="H140" s="9">
        <v>1123000</v>
      </c>
      <c r="I140" s="10">
        <v>5150000</v>
      </c>
      <c r="J140" s="6">
        <v>15200000</v>
      </c>
      <c r="K140" s="7">
        <v>770000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2052936</v>
      </c>
      <c r="D143" s="16">
        <v>4961683</v>
      </c>
      <c r="E143" s="17">
        <v>2846496</v>
      </c>
      <c r="F143" s="18">
        <v>500000</v>
      </c>
      <c r="G143" s="16">
        <v>643379</v>
      </c>
      <c r="H143" s="19">
        <v>643379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2977321599</v>
      </c>
      <c r="D144" s="6">
        <f t="shared" ref="D144:K144" si="26">SUM(D135:D143)</f>
        <v>3076769929</v>
      </c>
      <c r="E144" s="7">
        <f t="shared" si="26"/>
        <v>3965315631</v>
      </c>
      <c r="F144" s="8">
        <f t="shared" si="26"/>
        <v>86443329</v>
      </c>
      <c r="G144" s="6">
        <f t="shared" si="26"/>
        <v>120333842</v>
      </c>
      <c r="H144" s="9">
        <f t="shared" si="26"/>
        <v>120333842</v>
      </c>
      <c r="I144" s="10">
        <f t="shared" si="26"/>
        <v>94505550</v>
      </c>
      <c r="J144" s="6">
        <f t="shared" si="26"/>
        <v>70837249</v>
      </c>
      <c r="K144" s="7">
        <f t="shared" si="26"/>
        <v>71846176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227105855</v>
      </c>
      <c r="D147" s="6">
        <v>216844441</v>
      </c>
      <c r="E147" s="7">
        <v>138728452</v>
      </c>
      <c r="F147" s="8">
        <v>16156740</v>
      </c>
      <c r="G147" s="6">
        <v>20016157</v>
      </c>
      <c r="H147" s="9">
        <v>20016157</v>
      </c>
      <c r="I147" s="10">
        <v>8113602</v>
      </c>
      <c r="J147" s="6">
        <v>8933000</v>
      </c>
      <c r="K147" s="7">
        <v>1550000</v>
      </c>
    </row>
    <row r="148" spans="1:11" ht="13.5" x14ac:dyDescent="0.25">
      <c r="A148" s="49" t="s">
        <v>107</v>
      </c>
      <c r="B148" s="37" t="s">
        <v>20</v>
      </c>
      <c r="C148" s="6">
        <v>41223700</v>
      </c>
      <c r="D148" s="6">
        <v>41223700</v>
      </c>
      <c r="E148" s="7">
        <v>40373700</v>
      </c>
      <c r="F148" s="8">
        <v>41223700</v>
      </c>
      <c r="G148" s="6">
        <v>41223700</v>
      </c>
      <c r="H148" s="9">
        <v>41223700</v>
      </c>
      <c r="I148" s="10">
        <v>40373700</v>
      </c>
      <c r="J148" s="6">
        <v>40373700</v>
      </c>
      <c r="K148" s="7">
        <v>40373700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37740000</v>
      </c>
      <c r="D151" s="6">
        <v>39558200</v>
      </c>
      <c r="E151" s="7">
        <v>45620000</v>
      </c>
      <c r="F151" s="8">
        <v>39558200</v>
      </c>
      <c r="G151" s="6">
        <v>39558200</v>
      </c>
      <c r="H151" s="9">
        <v>39558200</v>
      </c>
      <c r="I151" s="10">
        <v>51201300</v>
      </c>
      <c r="J151" s="6">
        <v>53991300</v>
      </c>
      <c r="K151" s="7">
        <v>55647300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661773970</v>
      </c>
      <c r="D154" s="6">
        <v>656613091</v>
      </c>
      <c r="E154" s="7">
        <v>730011155</v>
      </c>
      <c r="F154" s="8">
        <v>10210000</v>
      </c>
      <c r="G154" s="6">
        <v>10967514</v>
      </c>
      <c r="H154" s="9">
        <v>10967514</v>
      </c>
      <c r="I154" s="10">
        <v>6956134</v>
      </c>
      <c r="J154" s="6">
        <v>13445000</v>
      </c>
      <c r="K154" s="7">
        <v>11080000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5792295</v>
      </c>
      <c r="D158" s="6">
        <v>5607475</v>
      </c>
      <c r="E158" s="7">
        <v>4829122</v>
      </c>
      <c r="F158" s="8">
        <v>6465715</v>
      </c>
      <c r="G158" s="6">
        <v>6465733</v>
      </c>
      <c r="H158" s="9">
        <v>6465733</v>
      </c>
      <c r="I158" s="10">
        <v>4092000</v>
      </c>
      <c r="J158" s="6">
        <v>3180000</v>
      </c>
      <c r="K158" s="7">
        <v>68330000</v>
      </c>
    </row>
    <row r="159" spans="1:11" ht="13.5" x14ac:dyDescent="0.25">
      <c r="A159" s="50" t="s">
        <v>43</v>
      </c>
      <c r="B159" s="37" t="s">
        <v>20</v>
      </c>
      <c r="C159" s="11">
        <v>10691903</v>
      </c>
      <c r="D159" s="11">
        <v>10884566</v>
      </c>
      <c r="E159" s="12">
        <v>9209085</v>
      </c>
      <c r="F159" s="13">
        <v>1500000</v>
      </c>
      <c r="G159" s="11">
        <v>2682596</v>
      </c>
      <c r="H159" s="14">
        <v>2682596</v>
      </c>
      <c r="I159" s="15">
        <v>3670000</v>
      </c>
      <c r="J159" s="11">
        <v>3770000</v>
      </c>
      <c r="K159" s="12">
        <v>3770000</v>
      </c>
    </row>
    <row r="160" spans="1:11" ht="13.5" x14ac:dyDescent="0.25">
      <c r="A160" s="49" t="s">
        <v>44</v>
      </c>
      <c r="B160" s="37" t="s">
        <v>20</v>
      </c>
      <c r="C160" s="6">
        <v>17888793</v>
      </c>
      <c r="D160" s="6">
        <v>14861475</v>
      </c>
      <c r="E160" s="7">
        <v>7191488</v>
      </c>
      <c r="F160" s="8">
        <v>41500</v>
      </c>
      <c r="G160" s="6">
        <v>500779</v>
      </c>
      <c r="H160" s="9">
        <v>500779</v>
      </c>
      <c r="I160" s="10">
        <v>720000</v>
      </c>
      <c r="J160" s="6">
        <v>1310000</v>
      </c>
      <c r="K160" s="7">
        <v>1290000</v>
      </c>
    </row>
    <row r="161" spans="1:11" ht="13.5" x14ac:dyDescent="0.25">
      <c r="A161" s="49" t="s">
        <v>45</v>
      </c>
      <c r="B161" s="37" t="s">
        <v>20</v>
      </c>
      <c r="C161" s="6">
        <v>13209059</v>
      </c>
      <c r="D161" s="6">
        <v>13470856</v>
      </c>
      <c r="E161" s="7">
        <v>11902212</v>
      </c>
      <c r="F161" s="8">
        <v>5887062887</v>
      </c>
      <c r="G161" s="6">
        <v>5888501695</v>
      </c>
      <c r="H161" s="9">
        <v>5888501695</v>
      </c>
      <c r="I161" s="10">
        <v>6144574846</v>
      </c>
      <c r="J161" s="6">
        <v>6139243980</v>
      </c>
      <c r="K161" s="7">
        <v>6145773980</v>
      </c>
    </row>
    <row r="162" spans="1:11" ht="13.5" x14ac:dyDescent="0.25">
      <c r="A162" s="50" t="s">
        <v>46</v>
      </c>
      <c r="B162" s="48" t="s">
        <v>20</v>
      </c>
      <c r="C162" s="6">
        <v>109761991</v>
      </c>
      <c r="D162" s="6">
        <v>105230912</v>
      </c>
      <c r="E162" s="7">
        <v>100775521</v>
      </c>
      <c r="F162" s="8">
        <v>7500000</v>
      </c>
      <c r="G162" s="6">
        <v>7584588</v>
      </c>
      <c r="H162" s="9">
        <v>7584588</v>
      </c>
      <c r="I162" s="10">
        <v>4218000</v>
      </c>
      <c r="J162" s="6">
        <v>8494611</v>
      </c>
      <c r="K162" s="7">
        <v>3208389</v>
      </c>
    </row>
    <row r="163" spans="1:11" ht="13.5" x14ac:dyDescent="0.25">
      <c r="A163" s="49" t="s">
        <v>47</v>
      </c>
      <c r="B163" s="37" t="s">
        <v>20</v>
      </c>
      <c r="C163" s="6">
        <v>913335363</v>
      </c>
      <c r="D163" s="6">
        <v>929624392</v>
      </c>
      <c r="E163" s="7">
        <v>925426434</v>
      </c>
      <c r="F163" s="8"/>
      <c r="G163" s="6"/>
      <c r="H163" s="9"/>
      <c r="I163" s="10">
        <v>300000</v>
      </c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5015844528</v>
      </c>
      <c r="D165" s="54">
        <f t="shared" ref="D165:K165" si="27">D144+D147+D148+D151+D154+D155+SUM(D158:D164)</f>
        <v>5110689037</v>
      </c>
      <c r="E165" s="55">
        <f t="shared" si="27"/>
        <v>5979382800</v>
      </c>
      <c r="F165" s="56">
        <f t="shared" si="27"/>
        <v>6096162071</v>
      </c>
      <c r="G165" s="54">
        <f t="shared" si="27"/>
        <v>6137834804</v>
      </c>
      <c r="H165" s="57">
        <f t="shared" si="27"/>
        <v>6137834804</v>
      </c>
      <c r="I165" s="66">
        <f t="shared" si="27"/>
        <v>6358725132</v>
      </c>
      <c r="J165" s="54">
        <f t="shared" si="27"/>
        <v>6343578840</v>
      </c>
      <c r="K165" s="55">
        <f t="shared" si="27"/>
        <v>6402869545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210624365</v>
      </c>
      <c r="D168" s="60">
        <v>215723755</v>
      </c>
      <c r="E168" s="61">
        <v>227481741</v>
      </c>
      <c r="F168" s="62">
        <v>242691338</v>
      </c>
      <c r="G168" s="60">
        <v>242691338</v>
      </c>
      <c r="H168" s="63">
        <v>242691338</v>
      </c>
      <c r="I168" s="64">
        <v>246074231</v>
      </c>
      <c r="J168" s="60">
        <v>251074231</v>
      </c>
      <c r="K168" s="61">
        <v>256095721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264142151</v>
      </c>
      <c r="D169" s="38">
        <f t="shared" ref="D169:K169" si="28">D179+D182+D183+D186+D189+D190+SUM(D193:D199)</f>
        <v>251809120</v>
      </c>
      <c r="E169" s="39">
        <f t="shared" si="28"/>
        <v>250004941</v>
      </c>
      <c r="F169" s="40">
        <f t="shared" si="28"/>
        <v>263320867</v>
      </c>
      <c r="G169" s="38">
        <f t="shared" si="28"/>
        <v>287707009</v>
      </c>
      <c r="H169" s="41">
        <f t="shared" si="28"/>
        <v>287707009</v>
      </c>
      <c r="I169" s="42">
        <f t="shared" si="28"/>
        <v>314995285</v>
      </c>
      <c r="J169" s="38">
        <f t="shared" si="28"/>
        <v>333132257</v>
      </c>
      <c r="K169" s="39">
        <f t="shared" si="28"/>
        <v>352606951</v>
      </c>
    </row>
    <row r="170" spans="1:11" ht="13.5" x14ac:dyDescent="0.25">
      <c r="A170" s="44" t="s">
        <v>19</v>
      </c>
      <c r="B170" s="45" t="s">
        <v>20</v>
      </c>
      <c r="C170" s="6">
        <v>13434274</v>
      </c>
      <c r="D170" s="6">
        <v>8638523</v>
      </c>
      <c r="E170" s="7">
        <v>8567175</v>
      </c>
      <c r="F170" s="8">
        <v>9005861</v>
      </c>
      <c r="G170" s="6">
        <v>8891470</v>
      </c>
      <c r="H170" s="9">
        <v>8891470</v>
      </c>
      <c r="I170" s="10">
        <v>13616764</v>
      </c>
      <c r="J170" s="6">
        <v>16502384</v>
      </c>
      <c r="K170" s="7">
        <v>17308198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49965241</v>
      </c>
      <c r="D172" s="6">
        <v>58847617</v>
      </c>
      <c r="E172" s="7">
        <v>49293273</v>
      </c>
      <c r="F172" s="8">
        <v>54470501</v>
      </c>
      <c r="G172" s="6">
        <v>58979424</v>
      </c>
      <c r="H172" s="9">
        <v>58979424</v>
      </c>
      <c r="I172" s="10">
        <v>67811531</v>
      </c>
      <c r="J172" s="6">
        <v>66566268</v>
      </c>
      <c r="K172" s="7">
        <v>70265641</v>
      </c>
    </row>
    <row r="173" spans="1:11" ht="13.5" x14ac:dyDescent="0.25">
      <c r="A173" s="44" t="s">
        <v>23</v>
      </c>
      <c r="B173" s="45" t="s">
        <v>20</v>
      </c>
      <c r="C173" s="6">
        <v>25199277</v>
      </c>
      <c r="D173" s="6">
        <v>23000579</v>
      </c>
      <c r="E173" s="7">
        <v>21442627</v>
      </c>
      <c r="F173" s="8">
        <v>23467417</v>
      </c>
      <c r="G173" s="6">
        <v>24765813</v>
      </c>
      <c r="H173" s="9">
        <v>24765813</v>
      </c>
      <c r="I173" s="10">
        <v>26154231</v>
      </c>
      <c r="J173" s="6">
        <v>28089706</v>
      </c>
      <c r="K173" s="7">
        <v>29687512</v>
      </c>
    </row>
    <row r="174" spans="1:11" ht="13.5" x14ac:dyDescent="0.25">
      <c r="A174" s="44" t="s">
        <v>24</v>
      </c>
      <c r="B174" s="45" t="s">
        <v>20</v>
      </c>
      <c r="C174" s="6">
        <v>26396054</v>
      </c>
      <c r="D174" s="6">
        <v>27434950</v>
      </c>
      <c r="E174" s="7">
        <v>31083600</v>
      </c>
      <c r="F174" s="8">
        <v>31266601</v>
      </c>
      <c r="G174" s="6">
        <v>36616205</v>
      </c>
      <c r="H174" s="9">
        <v>36616205</v>
      </c>
      <c r="I174" s="10">
        <v>35303430</v>
      </c>
      <c r="J174" s="6">
        <v>41817328</v>
      </c>
      <c r="K174" s="7">
        <v>44061467</v>
      </c>
    </row>
    <row r="175" spans="1:11" ht="13.5" x14ac:dyDescent="0.25">
      <c r="A175" s="44" t="s">
        <v>25</v>
      </c>
      <c r="B175" s="45" t="s">
        <v>20</v>
      </c>
      <c r="C175" s="6">
        <v>37060155</v>
      </c>
      <c r="D175" s="6">
        <v>28231983</v>
      </c>
      <c r="E175" s="7">
        <v>29366796</v>
      </c>
      <c r="F175" s="8">
        <v>29267421</v>
      </c>
      <c r="G175" s="6">
        <v>30387758</v>
      </c>
      <c r="H175" s="9">
        <v>30387758</v>
      </c>
      <c r="I175" s="10">
        <v>35978225</v>
      </c>
      <c r="J175" s="6">
        <v>38573507</v>
      </c>
      <c r="K175" s="7">
        <v>40774517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152055001</v>
      </c>
      <c r="D179" s="6">
        <f t="shared" ref="D179:K179" si="29">SUM(D170:D178)</f>
        <v>146153652</v>
      </c>
      <c r="E179" s="7">
        <f t="shared" si="29"/>
        <v>139753471</v>
      </c>
      <c r="F179" s="8">
        <f t="shared" si="29"/>
        <v>147477801</v>
      </c>
      <c r="G179" s="6">
        <f t="shared" si="29"/>
        <v>159640670</v>
      </c>
      <c r="H179" s="9">
        <f t="shared" si="29"/>
        <v>159640670</v>
      </c>
      <c r="I179" s="10">
        <f t="shared" si="29"/>
        <v>178864181</v>
      </c>
      <c r="J179" s="6">
        <f t="shared" si="29"/>
        <v>191549193</v>
      </c>
      <c r="K179" s="7">
        <f t="shared" si="29"/>
        <v>202097335</v>
      </c>
    </row>
    <row r="180" spans="1:11" ht="13.5" x14ac:dyDescent="0.25">
      <c r="A180" s="47" t="s">
        <v>31</v>
      </c>
      <c r="B180" s="48" t="s">
        <v>20</v>
      </c>
      <c r="C180" s="6">
        <v>84207516</v>
      </c>
      <c r="D180" s="6">
        <v>73917020</v>
      </c>
      <c r="E180" s="7">
        <v>77000169</v>
      </c>
      <c r="F180" s="8">
        <v>81529242</v>
      </c>
      <c r="G180" s="6">
        <v>91833461</v>
      </c>
      <c r="H180" s="9">
        <v>91833461</v>
      </c>
      <c r="I180" s="10">
        <v>94913907</v>
      </c>
      <c r="J180" s="6">
        <v>100832391</v>
      </c>
      <c r="K180" s="7">
        <v>108345371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84207516</v>
      </c>
      <c r="D182" s="21">
        <f t="shared" si="30"/>
        <v>73917020</v>
      </c>
      <c r="E182" s="22">
        <f t="shared" si="30"/>
        <v>77000169</v>
      </c>
      <c r="F182" s="23">
        <f t="shared" si="30"/>
        <v>81529242</v>
      </c>
      <c r="G182" s="21">
        <f t="shared" si="30"/>
        <v>91833461</v>
      </c>
      <c r="H182" s="24">
        <f t="shared" si="30"/>
        <v>91833461</v>
      </c>
      <c r="I182" s="25">
        <f t="shared" si="30"/>
        <v>94913907</v>
      </c>
      <c r="J182" s="21">
        <f t="shared" si="30"/>
        <v>100832391</v>
      </c>
      <c r="K182" s="22">
        <f t="shared" si="30"/>
        <v>108345371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108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>
        <v>348753</v>
      </c>
      <c r="D190" s="6">
        <v>359130</v>
      </c>
      <c r="E190" s="7">
        <v>602825</v>
      </c>
      <c r="F190" s="8">
        <v>1572500</v>
      </c>
      <c r="G190" s="6">
        <v>1527104</v>
      </c>
      <c r="H190" s="9">
        <v>1527104</v>
      </c>
      <c r="I190" s="10">
        <v>1140990</v>
      </c>
      <c r="J190" s="6">
        <v>1191195</v>
      </c>
      <c r="K190" s="7">
        <v>1244798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651246</v>
      </c>
      <c r="D192" s="16">
        <v>617778</v>
      </c>
      <c r="E192" s="17">
        <v>1863561</v>
      </c>
      <c r="F192" s="18">
        <v>2065412</v>
      </c>
      <c r="G192" s="16">
        <v>3073586</v>
      </c>
      <c r="H192" s="19">
        <v>3073586</v>
      </c>
      <c r="I192" s="20">
        <v>2073144</v>
      </c>
      <c r="J192" s="16">
        <v>2131966</v>
      </c>
      <c r="K192" s="17">
        <v>2231469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651246</v>
      </c>
      <c r="D193" s="6">
        <f t="shared" si="33"/>
        <v>617778</v>
      </c>
      <c r="E193" s="7">
        <f t="shared" si="33"/>
        <v>1863561</v>
      </c>
      <c r="F193" s="8">
        <f t="shared" si="33"/>
        <v>2065412</v>
      </c>
      <c r="G193" s="6">
        <f t="shared" si="33"/>
        <v>3073586</v>
      </c>
      <c r="H193" s="9">
        <f t="shared" si="33"/>
        <v>3073586</v>
      </c>
      <c r="I193" s="10">
        <f t="shared" si="33"/>
        <v>2073144</v>
      </c>
      <c r="J193" s="6">
        <f t="shared" si="33"/>
        <v>2131966</v>
      </c>
      <c r="K193" s="7">
        <f t="shared" si="33"/>
        <v>2231469</v>
      </c>
    </row>
    <row r="194" spans="1:11" ht="13.5" x14ac:dyDescent="0.25">
      <c r="A194" s="50" t="s">
        <v>43</v>
      </c>
      <c r="B194" s="37" t="s">
        <v>20</v>
      </c>
      <c r="C194" s="11">
        <v>3904735</v>
      </c>
      <c r="D194" s="11">
        <v>4508312</v>
      </c>
      <c r="E194" s="12">
        <v>4842647</v>
      </c>
      <c r="F194" s="13">
        <v>5148188</v>
      </c>
      <c r="G194" s="11">
        <v>5064981</v>
      </c>
      <c r="H194" s="14">
        <v>5064981</v>
      </c>
      <c r="I194" s="15">
        <v>5742378</v>
      </c>
      <c r="J194" s="11">
        <v>5602090</v>
      </c>
      <c r="K194" s="12">
        <v>5946186</v>
      </c>
    </row>
    <row r="195" spans="1:11" ht="13.5" x14ac:dyDescent="0.25">
      <c r="A195" s="49" t="s">
        <v>44</v>
      </c>
      <c r="B195" s="37" t="s">
        <v>20</v>
      </c>
      <c r="C195" s="6">
        <v>1412085</v>
      </c>
      <c r="D195" s="6">
        <v>803861</v>
      </c>
      <c r="E195" s="7">
        <v>541462</v>
      </c>
      <c r="F195" s="8">
        <v>839772</v>
      </c>
      <c r="G195" s="6">
        <v>1587528</v>
      </c>
      <c r="H195" s="9">
        <v>1587528</v>
      </c>
      <c r="I195" s="10">
        <v>876203</v>
      </c>
      <c r="J195" s="6">
        <v>924797</v>
      </c>
      <c r="K195" s="7">
        <v>1055986</v>
      </c>
    </row>
    <row r="196" spans="1:11" ht="13.5" x14ac:dyDescent="0.25">
      <c r="A196" s="49" t="s">
        <v>45</v>
      </c>
      <c r="B196" s="37" t="s">
        <v>20</v>
      </c>
      <c r="C196" s="6">
        <v>21562815</v>
      </c>
      <c r="D196" s="6">
        <v>25449367</v>
      </c>
      <c r="E196" s="7">
        <v>25400806</v>
      </c>
      <c r="F196" s="8">
        <v>24687952</v>
      </c>
      <c r="G196" s="6">
        <v>24979679</v>
      </c>
      <c r="H196" s="9">
        <v>24979679</v>
      </c>
      <c r="I196" s="10">
        <v>31384482</v>
      </c>
      <c r="J196" s="6">
        <v>30900625</v>
      </c>
      <c r="K196" s="7">
        <v>31685806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474766516</v>
      </c>
      <c r="D201" s="54">
        <f t="shared" si="34"/>
        <v>467532875</v>
      </c>
      <c r="E201" s="55">
        <f t="shared" si="34"/>
        <v>477486682</v>
      </c>
      <c r="F201" s="56">
        <f t="shared" si="34"/>
        <v>506012205</v>
      </c>
      <c r="G201" s="54">
        <f t="shared" si="34"/>
        <v>530398347</v>
      </c>
      <c r="H201" s="57">
        <f t="shared" si="34"/>
        <v>530398347</v>
      </c>
      <c r="I201" s="58">
        <f t="shared" si="34"/>
        <v>561069516</v>
      </c>
      <c r="J201" s="54">
        <f t="shared" si="34"/>
        <v>584206488</v>
      </c>
      <c r="K201" s="55">
        <f t="shared" si="34"/>
        <v>608702672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0.54862131813093529</v>
      </c>
      <c r="D203" s="81">
        <f>IF(ISERROR((D37+D69)/D132),0,((D37+D69)/D132))</f>
        <v>0.55945404174756108</v>
      </c>
      <c r="E203" s="82">
        <f t="shared" ref="E203:K203" si="35">IF(ISERROR((E37+E69)/E132),0,((E37+E69)/E132))</f>
        <v>0.52147276616718274</v>
      </c>
      <c r="F203" s="83">
        <f t="shared" si="35"/>
        <v>0.53816474203573539</v>
      </c>
      <c r="G203" s="81">
        <f t="shared" si="35"/>
        <v>0.46630300207034825</v>
      </c>
      <c r="H203" s="84">
        <f t="shared" si="35"/>
        <v>0.46630300207034825</v>
      </c>
      <c r="I203" s="85">
        <f t="shared" si="35"/>
        <v>0.63570683010023676</v>
      </c>
      <c r="J203" s="81">
        <f t="shared" si="35"/>
        <v>0.61309497556087333</v>
      </c>
      <c r="K203" s="82">
        <f t="shared" si="35"/>
        <v>0.49558530218406849</v>
      </c>
    </row>
    <row r="204" spans="1:11" ht="13.5" x14ac:dyDescent="0.25">
      <c r="A204" s="79" t="s">
        <v>96</v>
      </c>
      <c r="B204" s="80"/>
      <c r="C204" s="81">
        <f>IF(ISERROR((C37+C69)/C168),0,((C37+C69)/C168))</f>
        <v>1.4912999310407415</v>
      </c>
      <c r="D204" s="81">
        <f t="shared" ref="D204:K204" si="36">IF(ISERROR((D37+D69)/D168),0,((D37+D69)/D168))</f>
        <v>0.69958505496995449</v>
      </c>
      <c r="E204" s="82">
        <f t="shared" si="36"/>
        <v>0.50809612011893301</v>
      </c>
      <c r="F204" s="83">
        <f t="shared" si="36"/>
        <v>0.28406570489137112</v>
      </c>
      <c r="G204" s="81">
        <f t="shared" si="36"/>
        <v>0.32620337277962513</v>
      </c>
      <c r="H204" s="84">
        <f t="shared" si="36"/>
        <v>0.32620337277962513</v>
      </c>
      <c r="I204" s="85">
        <f t="shared" si="36"/>
        <v>0.33741497296399148</v>
      </c>
      <c r="J204" s="81">
        <f t="shared" si="36"/>
        <v>0.27394278467390787</v>
      </c>
      <c r="K204" s="82">
        <f t="shared" si="36"/>
        <v>0.20255199031615215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0.05</v>
      </c>
      <c r="D205" s="81">
        <f t="shared" ref="D205:K205" si="37">IF(ISERROR(ROUND((D169)/D165,2)),0,(ROUND((D169)/D165,2)))</f>
        <v>0.05</v>
      </c>
      <c r="E205" s="82">
        <f t="shared" si="37"/>
        <v>0.04</v>
      </c>
      <c r="F205" s="83">
        <f t="shared" si="37"/>
        <v>0.04</v>
      </c>
      <c r="G205" s="81">
        <f t="shared" si="37"/>
        <v>0.05</v>
      </c>
      <c r="H205" s="84">
        <f t="shared" si="37"/>
        <v>0.05</v>
      </c>
      <c r="I205" s="85">
        <f t="shared" si="37"/>
        <v>0.05</v>
      </c>
      <c r="J205" s="81">
        <f t="shared" si="37"/>
        <v>0.05</v>
      </c>
      <c r="K205" s="82">
        <f t="shared" si="37"/>
        <v>0.06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0.12</v>
      </c>
      <c r="D206" s="81">
        <f t="shared" ref="D206:K206" si="38">IF(ISERROR(ROUND((D37+D69+D169)/D165,2)),0,(ROUND((D37+D69+D169)/D165,2)))</f>
        <v>0.08</v>
      </c>
      <c r="E206" s="82">
        <f t="shared" si="38"/>
        <v>0.06</v>
      </c>
      <c r="F206" s="83">
        <f t="shared" si="38"/>
        <v>0.05</v>
      </c>
      <c r="G206" s="81">
        <f t="shared" si="38"/>
        <v>0.06</v>
      </c>
      <c r="H206" s="84">
        <f t="shared" si="38"/>
        <v>0.06</v>
      </c>
      <c r="I206" s="85">
        <f t="shared" si="38"/>
        <v>0.06</v>
      </c>
      <c r="J206" s="81">
        <f t="shared" si="38"/>
        <v>0.06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281740616</v>
      </c>
      <c r="D5" s="38">
        <f t="shared" ref="D5:K5" si="0">D15+D18+D19+D22+D25+D26+SUM(D29:D35)</f>
        <v>269611938</v>
      </c>
      <c r="E5" s="39">
        <f t="shared" si="0"/>
        <v>290204493</v>
      </c>
      <c r="F5" s="40">
        <f t="shared" si="0"/>
        <v>258498501</v>
      </c>
      <c r="G5" s="38">
        <f t="shared" si="0"/>
        <v>234671961</v>
      </c>
      <c r="H5" s="41">
        <f t="shared" si="0"/>
        <v>234671961</v>
      </c>
      <c r="I5" s="42">
        <f t="shared" si="0"/>
        <v>234568470</v>
      </c>
      <c r="J5" s="38">
        <f t="shared" si="0"/>
        <v>242164375</v>
      </c>
      <c r="K5" s="39">
        <f t="shared" si="0"/>
        <v>243245345</v>
      </c>
    </row>
    <row r="6" spans="1:11" ht="13.5" x14ac:dyDescent="0.25">
      <c r="A6" s="44" t="s">
        <v>19</v>
      </c>
      <c r="B6" s="45" t="s">
        <v>20</v>
      </c>
      <c r="C6" s="6">
        <v>78484280</v>
      </c>
      <c r="D6" s="6">
        <v>34037593</v>
      </c>
      <c r="E6" s="7">
        <v>39215413</v>
      </c>
      <c r="F6" s="8">
        <v>28966148</v>
      </c>
      <c r="G6" s="6">
        <v>36782257</v>
      </c>
      <c r="H6" s="9">
        <v>36782257</v>
      </c>
      <c r="I6" s="10">
        <v>33400000</v>
      </c>
      <c r="J6" s="6">
        <v>34100000</v>
      </c>
      <c r="K6" s="7">
        <v>25600000</v>
      </c>
    </row>
    <row r="7" spans="1:11" ht="13.5" x14ac:dyDescent="0.25">
      <c r="A7" s="44" t="s">
        <v>21</v>
      </c>
      <c r="B7" s="45" t="s">
        <v>20</v>
      </c>
      <c r="C7" s="6">
        <v>834783</v>
      </c>
      <c r="D7" s="6"/>
      <c r="E7" s="7"/>
      <c r="F7" s="8"/>
      <c r="G7" s="6"/>
      <c r="H7" s="9"/>
      <c r="I7" s="10">
        <v>500000</v>
      </c>
      <c r="J7" s="6">
        <v>4000000</v>
      </c>
      <c r="K7" s="7">
        <v>3776665</v>
      </c>
    </row>
    <row r="8" spans="1:11" ht="13.5" x14ac:dyDescent="0.25">
      <c r="A8" s="44" t="s">
        <v>22</v>
      </c>
      <c r="B8" s="45" t="s">
        <v>20</v>
      </c>
      <c r="C8" s="6">
        <v>31774016</v>
      </c>
      <c r="D8" s="6">
        <v>16097990</v>
      </c>
      <c r="E8" s="7">
        <v>20375573</v>
      </c>
      <c r="F8" s="8">
        <v>53771553</v>
      </c>
      <c r="G8" s="6">
        <v>57161487</v>
      </c>
      <c r="H8" s="9">
        <v>57161487</v>
      </c>
      <c r="I8" s="10">
        <v>52500000</v>
      </c>
      <c r="J8" s="6">
        <v>39743375</v>
      </c>
      <c r="K8" s="7">
        <v>71093680</v>
      </c>
    </row>
    <row r="9" spans="1:11" ht="13.5" x14ac:dyDescent="0.25">
      <c r="A9" s="44" t="s">
        <v>23</v>
      </c>
      <c r="B9" s="45" t="s">
        <v>20</v>
      </c>
      <c r="C9" s="6">
        <v>35223099</v>
      </c>
      <c r="D9" s="6">
        <v>10094587</v>
      </c>
      <c r="E9" s="7">
        <v>22904827</v>
      </c>
      <c r="F9" s="8">
        <v>72000000</v>
      </c>
      <c r="G9" s="6">
        <v>42019549</v>
      </c>
      <c r="H9" s="9">
        <v>42019549</v>
      </c>
      <c r="I9" s="10">
        <v>49294470</v>
      </c>
      <c r="J9" s="6">
        <v>73086000</v>
      </c>
      <c r="K9" s="7">
        <v>71300000</v>
      </c>
    </row>
    <row r="10" spans="1:11" ht="13.5" x14ac:dyDescent="0.25">
      <c r="A10" s="44" t="s">
        <v>24</v>
      </c>
      <c r="B10" s="45" t="s">
        <v>20</v>
      </c>
      <c r="C10" s="6">
        <v>90551085</v>
      </c>
      <c r="D10" s="6">
        <v>59017729</v>
      </c>
      <c r="E10" s="7">
        <v>28848201</v>
      </c>
      <c r="F10" s="8">
        <v>17888000</v>
      </c>
      <c r="G10" s="6">
        <v>20169271</v>
      </c>
      <c r="H10" s="9">
        <v>20169271</v>
      </c>
      <c r="I10" s="10">
        <v>2500000</v>
      </c>
      <c r="J10" s="6">
        <v>5500000</v>
      </c>
      <c r="K10" s="7">
        <v>20000000</v>
      </c>
    </row>
    <row r="11" spans="1:11" ht="13.5" x14ac:dyDescent="0.25">
      <c r="A11" s="44" t="s">
        <v>25</v>
      </c>
      <c r="B11" s="45" t="s">
        <v>20</v>
      </c>
      <c r="C11" s="6">
        <v>1090040</v>
      </c>
      <c r="D11" s="6">
        <v>21518356</v>
      </c>
      <c r="E11" s="7">
        <v>9464215</v>
      </c>
      <c r="F11" s="8">
        <v>6700000</v>
      </c>
      <c r="G11" s="6">
        <v>6949464</v>
      </c>
      <c r="H11" s="9">
        <v>6949464</v>
      </c>
      <c r="I11" s="10">
        <v>57300000</v>
      </c>
      <c r="J11" s="6">
        <v>61700000</v>
      </c>
      <c r="K11" s="7">
        <v>14600000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378526</v>
      </c>
      <c r="D14" s="16">
        <v>629789</v>
      </c>
      <c r="E14" s="17">
        <v>130514</v>
      </c>
      <c r="F14" s="18">
        <v>100000</v>
      </c>
      <c r="G14" s="16">
        <v>150093</v>
      </c>
      <c r="H14" s="19">
        <v>150093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238335829</v>
      </c>
      <c r="D15" s="6">
        <f t="shared" ref="D15:K15" si="1">SUM(D6:D14)</f>
        <v>141396044</v>
      </c>
      <c r="E15" s="7">
        <f t="shared" si="1"/>
        <v>120938743</v>
      </c>
      <c r="F15" s="8">
        <f t="shared" si="1"/>
        <v>179425701</v>
      </c>
      <c r="G15" s="6">
        <f t="shared" si="1"/>
        <v>163232121</v>
      </c>
      <c r="H15" s="9">
        <f t="shared" si="1"/>
        <v>163232121</v>
      </c>
      <c r="I15" s="10">
        <f t="shared" si="1"/>
        <v>195494470</v>
      </c>
      <c r="J15" s="6">
        <f t="shared" si="1"/>
        <v>218129375</v>
      </c>
      <c r="K15" s="7">
        <f t="shared" si="1"/>
        <v>206370345</v>
      </c>
    </row>
    <row r="16" spans="1:11" ht="13.5" x14ac:dyDescent="0.25">
      <c r="A16" s="47" t="s">
        <v>31</v>
      </c>
      <c r="B16" s="48" t="s">
        <v>20</v>
      </c>
      <c r="C16" s="6">
        <v>18589475</v>
      </c>
      <c r="D16" s="6">
        <v>6630951</v>
      </c>
      <c r="E16" s="7">
        <v>5419004</v>
      </c>
      <c r="F16" s="8">
        <v>3800000</v>
      </c>
      <c r="G16" s="6">
        <v>8040254</v>
      </c>
      <c r="H16" s="9">
        <v>8040254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73913</v>
      </c>
      <c r="D17" s="16">
        <v>2878013</v>
      </c>
      <c r="E17" s="17">
        <v>2361536</v>
      </c>
      <c r="F17" s="18">
        <v>2150000</v>
      </c>
      <c r="G17" s="16">
        <v>2023694</v>
      </c>
      <c r="H17" s="19">
        <v>2023694</v>
      </c>
      <c r="I17" s="20"/>
      <c r="J17" s="16">
        <v>300000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18663388</v>
      </c>
      <c r="D18" s="21">
        <f t="shared" ref="D18:K18" si="2">SUM(D16:D17)</f>
        <v>9508964</v>
      </c>
      <c r="E18" s="22">
        <f t="shared" si="2"/>
        <v>7780540</v>
      </c>
      <c r="F18" s="23">
        <f t="shared" si="2"/>
        <v>5950000</v>
      </c>
      <c r="G18" s="21">
        <f t="shared" si="2"/>
        <v>10063948</v>
      </c>
      <c r="H18" s="24">
        <f t="shared" si="2"/>
        <v>10063948</v>
      </c>
      <c r="I18" s="25">
        <f t="shared" si="2"/>
        <v>0</v>
      </c>
      <c r="J18" s="21">
        <f t="shared" si="2"/>
        <v>300000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>
        <v>1273662</v>
      </c>
      <c r="D19" s="6">
        <v>99900</v>
      </c>
      <c r="E19" s="7"/>
      <c r="F19" s="8">
        <v>870000</v>
      </c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>
        <v>971960</v>
      </c>
      <c r="E20" s="12">
        <v>3681181</v>
      </c>
      <c r="F20" s="13">
        <v>500000</v>
      </c>
      <c r="G20" s="11">
        <v>1878673</v>
      </c>
      <c r="H20" s="14">
        <v>1878673</v>
      </c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>
        <v>465629</v>
      </c>
      <c r="D21" s="16">
        <v>1330670</v>
      </c>
      <c r="E21" s="17">
        <v>2006323</v>
      </c>
      <c r="F21" s="18">
        <v>200000</v>
      </c>
      <c r="G21" s="16">
        <v>200000</v>
      </c>
      <c r="H21" s="19">
        <v>200000</v>
      </c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465629</v>
      </c>
      <c r="D22" s="6">
        <f t="shared" si="3"/>
        <v>2302630</v>
      </c>
      <c r="E22" s="7">
        <f t="shared" si="3"/>
        <v>5687504</v>
      </c>
      <c r="F22" s="8">
        <f t="shared" si="3"/>
        <v>700000</v>
      </c>
      <c r="G22" s="6">
        <f t="shared" si="3"/>
        <v>2078673</v>
      </c>
      <c r="H22" s="9">
        <f t="shared" si="3"/>
        <v>2078673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181536</v>
      </c>
      <c r="D23" s="6">
        <v>9742036</v>
      </c>
      <c r="E23" s="7">
        <v>75577173</v>
      </c>
      <c r="F23" s="8">
        <v>48100000</v>
      </c>
      <c r="G23" s="6">
        <v>34100000</v>
      </c>
      <c r="H23" s="9">
        <v>34100000</v>
      </c>
      <c r="I23" s="10">
        <v>15200000</v>
      </c>
      <c r="J23" s="6">
        <v>300000</v>
      </c>
      <c r="K23" s="7">
        <v>1300000</v>
      </c>
    </row>
    <row r="24" spans="1:11" ht="13.5" x14ac:dyDescent="0.25">
      <c r="A24" s="47" t="s">
        <v>38</v>
      </c>
      <c r="B24" s="37" t="s">
        <v>20</v>
      </c>
      <c r="C24" s="16">
        <v>388887</v>
      </c>
      <c r="D24" s="16">
        <v>200089</v>
      </c>
      <c r="E24" s="17">
        <v>48814664</v>
      </c>
      <c r="F24" s="18">
        <v>9700000</v>
      </c>
      <c r="G24" s="16">
        <v>4136585</v>
      </c>
      <c r="H24" s="19">
        <v>4136585</v>
      </c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570423</v>
      </c>
      <c r="D25" s="21">
        <f t="shared" si="4"/>
        <v>9942125</v>
      </c>
      <c r="E25" s="22">
        <f t="shared" si="4"/>
        <v>124391837</v>
      </c>
      <c r="F25" s="23">
        <f t="shared" si="4"/>
        <v>57800000</v>
      </c>
      <c r="G25" s="21">
        <f t="shared" si="4"/>
        <v>38236585</v>
      </c>
      <c r="H25" s="24">
        <f t="shared" si="4"/>
        <v>38236585</v>
      </c>
      <c r="I25" s="25">
        <f t="shared" si="4"/>
        <v>15200000</v>
      </c>
      <c r="J25" s="21">
        <f t="shared" si="4"/>
        <v>300000</v>
      </c>
      <c r="K25" s="22">
        <f t="shared" si="4"/>
        <v>1300000</v>
      </c>
    </row>
    <row r="26" spans="1:11" ht="13.5" x14ac:dyDescent="0.25">
      <c r="A26" s="49" t="s">
        <v>39</v>
      </c>
      <c r="B26" s="37" t="s">
        <v>20</v>
      </c>
      <c r="C26" s="6">
        <v>66749</v>
      </c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839898</v>
      </c>
      <c r="D28" s="16"/>
      <c r="E28" s="17"/>
      <c r="F28" s="18"/>
      <c r="G28" s="16"/>
      <c r="H28" s="19"/>
      <c r="I28" s="20">
        <v>200000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839898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200000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66547030</v>
      </c>
      <c r="E30" s="12">
        <v>354337</v>
      </c>
      <c r="F30" s="13">
        <v>50000</v>
      </c>
      <c r="G30" s="11">
        <v>120000</v>
      </c>
      <c r="H30" s="14">
        <v>120000</v>
      </c>
      <c r="I30" s="15">
        <v>6100000</v>
      </c>
      <c r="J30" s="11">
        <v>4300000</v>
      </c>
      <c r="K30" s="12">
        <v>4300000</v>
      </c>
    </row>
    <row r="31" spans="1:11" ht="13.5" x14ac:dyDescent="0.25">
      <c r="A31" s="49" t="s">
        <v>44</v>
      </c>
      <c r="B31" s="37" t="s">
        <v>20</v>
      </c>
      <c r="C31" s="6">
        <v>3162864</v>
      </c>
      <c r="D31" s="6">
        <v>2159110</v>
      </c>
      <c r="E31" s="7">
        <v>3128333</v>
      </c>
      <c r="F31" s="8">
        <v>2427800</v>
      </c>
      <c r="G31" s="6">
        <v>3427510</v>
      </c>
      <c r="H31" s="9">
        <v>3427510</v>
      </c>
      <c r="I31" s="10">
        <v>570000</v>
      </c>
      <c r="J31" s="6">
        <v>290000</v>
      </c>
      <c r="K31" s="7">
        <v>290000</v>
      </c>
    </row>
    <row r="32" spans="1:11" ht="13.5" x14ac:dyDescent="0.25">
      <c r="A32" s="49" t="s">
        <v>45</v>
      </c>
      <c r="B32" s="37" t="s">
        <v>20</v>
      </c>
      <c r="C32" s="6">
        <v>3583096</v>
      </c>
      <c r="D32" s="6">
        <v>18136006</v>
      </c>
      <c r="E32" s="7">
        <v>11883154</v>
      </c>
      <c r="F32" s="8">
        <v>6450000</v>
      </c>
      <c r="G32" s="6">
        <v>11209947</v>
      </c>
      <c r="H32" s="9">
        <v>11209947</v>
      </c>
      <c r="I32" s="10">
        <v>13204000</v>
      </c>
      <c r="J32" s="6">
        <v>11295000</v>
      </c>
      <c r="K32" s="7">
        <v>17385000</v>
      </c>
    </row>
    <row r="33" spans="1:11" ht="13.5" x14ac:dyDescent="0.25">
      <c r="A33" s="50" t="s">
        <v>46</v>
      </c>
      <c r="B33" s="48" t="s">
        <v>20</v>
      </c>
      <c r="C33" s="6">
        <v>14779078</v>
      </c>
      <c r="D33" s="6">
        <v>19520129</v>
      </c>
      <c r="E33" s="7">
        <v>16040045</v>
      </c>
      <c r="F33" s="8">
        <v>4825000</v>
      </c>
      <c r="G33" s="6">
        <v>6303177</v>
      </c>
      <c r="H33" s="9">
        <v>6303177</v>
      </c>
      <c r="I33" s="10">
        <v>3800000</v>
      </c>
      <c r="J33" s="6">
        <v>7550000</v>
      </c>
      <c r="K33" s="7">
        <v>13600000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45448831</v>
      </c>
      <c r="D37" s="38">
        <f t="shared" ref="D37:K37" si="6">D47+D50+D51+D54+D57+D58+SUM(D61:D67)</f>
        <v>10135699</v>
      </c>
      <c r="E37" s="39">
        <f t="shared" si="6"/>
        <v>30214066</v>
      </c>
      <c r="F37" s="40">
        <f t="shared" si="6"/>
        <v>9950000</v>
      </c>
      <c r="G37" s="38">
        <f t="shared" si="6"/>
        <v>32132955</v>
      </c>
      <c r="H37" s="41">
        <f t="shared" si="6"/>
        <v>32132955</v>
      </c>
      <c r="I37" s="42">
        <f t="shared" si="6"/>
        <v>31357776</v>
      </c>
      <c r="J37" s="38">
        <f t="shared" si="6"/>
        <v>23634000</v>
      </c>
      <c r="K37" s="39">
        <f t="shared" si="6"/>
        <v>70628140</v>
      </c>
    </row>
    <row r="38" spans="1:11" ht="13.5" x14ac:dyDescent="0.25">
      <c r="A38" s="44" t="s">
        <v>19</v>
      </c>
      <c r="B38" s="45" t="s">
        <v>20</v>
      </c>
      <c r="C38" s="6">
        <v>24611278</v>
      </c>
      <c r="D38" s="6">
        <v>12578515</v>
      </c>
      <c r="E38" s="7">
        <v>25841074</v>
      </c>
      <c r="F38" s="8">
        <v>5100000</v>
      </c>
      <c r="G38" s="6">
        <v>17450000</v>
      </c>
      <c r="H38" s="9">
        <v>17450000</v>
      </c>
      <c r="I38" s="10">
        <v>6011442</v>
      </c>
      <c r="J38" s="6">
        <v>3000000</v>
      </c>
      <c r="K38" s="7">
        <v>3500000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17897522</v>
      </c>
      <c r="D40" s="6">
        <v>-4747167</v>
      </c>
      <c r="E40" s="7">
        <v>2818707</v>
      </c>
      <c r="F40" s="8">
        <v>250000</v>
      </c>
      <c r="G40" s="6">
        <v>371304</v>
      </c>
      <c r="H40" s="9">
        <v>371304</v>
      </c>
      <c r="I40" s="10">
        <v>12946334</v>
      </c>
      <c r="J40" s="6">
        <v>12234000</v>
      </c>
      <c r="K40" s="7">
        <v>57078140</v>
      </c>
    </row>
    <row r="41" spans="1:11" ht="13.5" x14ac:dyDescent="0.25">
      <c r="A41" s="44" t="s">
        <v>23</v>
      </c>
      <c r="B41" s="45" t="s">
        <v>20</v>
      </c>
      <c r="C41" s="6">
        <v>1146231</v>
      </c>
      <c r="D41" s="6">
        <v>472926</v>
      </c>
      <c r="E41" s="7">
        <v>1138311</v>
      </c>
      <c r="F41" s="8">
        <v>4000000</v>
      </c>
      <c r="G41" s="6">
        <v>7554731</v>
      </c>
      <c r="H41" s="9">
        <v>7554731</v>
      </c>
      <c r="I41" s="10">
        <v>4000000</v>
      </c>
      <c r="J41" s="6">
        <v>4000000</v>
      </c>
      <c r="K41" s="7">
        <v>4000000</v>
      </c>
    </row>
    <row r="42" spans="1:11" ht="13.5" x14ac:dyDescent="0.25">
      <c r="A42" s="44" t="s">
        <v>24</v>
      </c>
      <c r="B42" s="45" t="s">
        <v>20</v>
      </c>
      <c r="C42" s="6">
        <v>1103909</v>
      </c>
      <c r="D42" s="6">
        <v>1831425</v>
      </c>
      <c r="E42" s="7"/>
      <c r="F42" s="8"/>
      <c r="G42" s="6">
        <v>4500000</v>
      </c>
      <c r="H42" s="9">
        <v>4500000</v>
      </c>
      <c r="I42" s="10">
        <v>4000000</v>
      </c>
      <c r="J42" s="6">
        <v>4000000</v>
      </c>
      <c r="K42" s="7">
        <v>4000000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44758940</v>
      </c>
      <c r="D47" s="6">
        <f t="shared" ref="D47:K47" si="7">SUM(D38:D46)</f>
        <v>10135699</v>
      </c>
      <c r="E47" s="7">
        <f t="shared" si="7"/>
        <v>29798092</v>
      </c>
      <c r="F47" s="8">
        <f t="shared" si="7"/>
        <v>9350000</v>
      </c>
      <c r="G47" s="6">
        <f t="shared" si="7"/>
        <v>29876035</v>
      </c>
      <c r="H47" s="9">
        <f t="shared" si="7"/>
        <v>29876035</v>
      </c>
      <c r="I47" s="10">
        <f t="shared" si="7"/>
        <v>26957776</v>
      </c>
      <c r="J47" s="6">
        <f t="shared" si="7"/>
        <v>23234000</v>
      </c>
      <c r="K47" s="7">
        <f t="shared" si="7"/>
        <v>68578140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>
        <v>200000</v>
      </c>
      <c r="J48" s="6">
        <v>400000</v>
      </c>
      <c r="K48" s="7">
        <v>2050000</v>
      </c>
    </row>
    <row r="49" spans="1:11" ht="13.5" x14ac:dyDescent="0.25">
      <c r="A49" s="47" t="s">
        <v>32</v>
      </c>
      <c r="B49" s="37" t="s">
        <v>20</v>
      </c>
      <c r="C49" s="16">
        <v>407389</v>
      </c>
      <c r="D49" s="16"/>
      <c r="E49" s="17">
        <v>215974</v>
      </c>
      <c r="F49" s="18"/>
      <c r="G49" s="16">
        <v>881920</v>
      </c>
      <c r="H49" s="19">
        <v>881920</v>
      </c>
      <c r="I49" s="20">
        <v>4200000</v>
      </c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407389</v>
      </c>
      <c r="D50" s="21">
        <f t="shared" si="8"/>
        <v>0</v>
      </c>
      <c r="E50" s="22">
        <f t="shared" si="8"/>
        <v>215974</v>
      </c>
      <c r="F50" s="23">
        <f t="shared" si="8"/>
        <v>0</v>
      </c>
      <c r="G50" s="21">
        <f t="shared" si="8"/>
        <v>881920</v>
      </c>
      <c r="H50" s="24">
        <f t="shared" si="8"/>
        <v>881920</v>
      </c>
      <c r="I50" s="25">
        <f t="shared" si="8"/>
        <v>4400000</v>
      </c>
      <c r="J50" s="21">
        <f t="shared" si="8"/>
        <v>400000</v>
      </c>
      <c r="K50" s="22">
        <f t="shared" si="8"/>
        <v>2050000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252762</v>
      </c>
      <c r="D55" s="6"/>
      <c r="E55" s="7">
        <v>200000</v>
      </c>
      <c r="F55" s="8">
        <v>300000</v>
      </c>
      <c r="G55" s="6">
        <v>1000000</v>
      </c>
      <c r="H55" s="9">
        <v>1000000</v>
      </c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108</v>
      </c>
      <c r="B57" s="37" t="s">
        <v>30</v>
      </c>
      <c r="C57" s="21">
        <f t="shared" ref="C57:K57" si="10">SUM(C55:C56)</f>
        <v>252762</v>
      </c>
      <c r="D57" s="21">
        <f t="shared" si="10"/>
        <v>0</v>
      </c>
      <c r="E57" s="22">
        <f t="shared" si="10"/>
        <v>200000</v>
      </c>
      <c r="F57" s="23">
        <f t="shared" si="10"/>
        <v>300000</v>
      </c>
      <c r="G57" s="21">
        <f t="shared" si="10"/>
        <v>1000000</v>
      </c>
      <c r="H57" s="24">
        <f t="shared" si="10"/>
        <v>1000000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29740</v>
      </c>
      <c r="D63" s="6"/>
      <c r="E63" s="7"/>
      <c r="F63" s="8">
        <v>300000</v>
      </c>
      <c r="G63" s="6">
        <v>375000</v>
      </c>
      <c r="H63" s="9">
        <v>375000</v>
      </c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156948957</v>
      </c>
      <c r="D69" s="38">
        <f t="shared" ref="D69:K69" si="12">D79+D82+D83+D86+D89+D90+SUM(D93:D99)</f>
        <v>128814045</v>
      </c>
      <c r="E69" s="39">
        <f t="shared" si="12"/>
        <v>72522527</v>
      </c>
      <c r="F69" s="40">
        <f t="shared" si="12"/>
        <v>137605414</v>
      </c>
      <c r="G69" s="38">
        <f t="shared" si="12"/>
        <v>136702719</v>
      </c>
      <c r="H69" s="41">
        <f t="shared" si="12"/>
        <v>136702719</v>
      </c>
      <c r="I69" s="42">
        <f t="shared" si="12"/>
        <v>143346958</v>
      </c>
      <c r="J69" s="38">
        <f t="shared" si="12"/>
        <v>161471030</v>
      </c>
      <c r="K69" s="39">
        <f t="shared" si="12"/>
        <v>126129950</v>
      </c>
    </row>
    <row r="70" spans="1:11" ht="13.5" x14ac:dyDescent="0.25">
      <c r="A70" s="44" t="s">
        <v>19</v>
      </c>
      <c r="B70" s="45" t="s">
        <v>20</v>
      </c>
      <c r="C70" s="6">
        <v>12605536</v>
      </c>
      <c r="D70" s="6">
        <v>29796900</v>
      </c>
      <c r="E70" s="7">
        <v>6697172</v>
      </c>
      <c r="F70" s="8">
        <v>36000000</v>
      </c>
      <c r="G70" s="6">
        <v>20044920</v>
      </c>
      <c r="H70" s="9">
        <v>20044920</v>
      </c>
      <c r="I70" s="10">
        <v>23900000</v>
      </c>
      <c r="J70" s="6">
        <v>37600000</v>
      </c>
      <c r="K70" s="7">
        <v>23429950</v>
      </c>
    </row>
    <row r="71" spans="1:11" ht="13.5" x14ac:dyDescent="0.25">
      <c r="A71" s="44" t="s">
        <v>21</v>
      </c>
      <c r="B71" s="45" t="s">
        <v>20</v>
      </c>
      <c r="C71" s="6">
        <v>3251647</v>
      </c>
      <c r="D71" s="6">
        <v>834783</v>
      </c>
      <c r="E71" s="7">
        <v>1307457</v>
      </c>
      <c r="F71" s="8"/>
      <c r="G71" s="6">
        <v>270000</v>
      </c>
      <c r="H71" s="9">
        <v>270000</v>
      </c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13747664</v>
      </c>
      <c r="D72" s="6">
        <v>23523412</v>
      </c>
      <c r="E72" s="7">
        <v>16624472</v>
      </c>
      <c r="F72" s="8">
        <v>19092000</v>
      </c>
      <c r="G72" s="6">
        <v>25808232</v>
      </c>
      <c r="H72" s="9">
        <v>25808232</v>
      </c>
      <c r="I72" s="10">
        <v>11950000</v>
      </c>
      <c r="J72" s="6">
        <v>4750000</v>
      </c>
      <c r="K72" s="7">
        <v>5750000</v>
      </c>
    </row>
    <row r="73" spans="1:11" ht="13.5" x14ac:dyDescent="0.25">
      <c r="A73" s="44" t="s">
        <v>23</v>
      </c>
      <c r="B73" s="45" t="s">
        <v>20</v>
      </c>
      <c r="C73" s="6">
        <v>40781129</v>
      </c>
      <c r="D73" s="6">
        <v>20309002</v>
      </c>
      <c r="E73" s="7">
        <v>10992706</v>
      </c>
      <c r="F73" s="8">
        <v>5750000</v>
      </c>
      <c r="G73" s="6">
        <v>9925525</v>
      </c>
      <c r="H73" s="9">
        <v>9925525</v>
      </c>
      <c r="I73" s="10">
        <v>24000000</v>
      </c>
      <c r="J73" s="6">
        <v>52080000</v>
      </c>
      <c r="K73" s="7">
        <v>54000000</v>
      </c>
    </row>
    <row r="74" spans="1:11" ht="13.5" x14ac:dyDescent="0.25">
      <c r="A74" s="44" t="s">
        <v>24</v>
      </c>
      <c r="B74" s="45" t="s">
        <v>20</v>
      </c>
      <c r="C74" s="6">
        <v>50205685</v>
      </c>
      <c r="D74" s="6">
        <v>31172721</v>
      </c>
      <c r="E74" s="7">
        <v>6780191</v>
      </c>
      <c r="F74" s="8">
        <v>33568991</v>
      </c>
      <c r="G74" s="6">
        <v>32597393</v>
      </c>
      <c r="H74" s="9">
        <v>32597393</v>
      </c>
      <c r="I74" s="10">
        <v>46800000</v>
      </c>
      <c r="J74" s="6">
        <v>41300000</v>
      </c>
      <c r="K74" s="7">
        <v>22800000</v>
      </c>
    </row>
    <row r="75" spans="1:11" ht="13.5" x14ac:dyDescent="0.25">
      <c r="A75" s="44" t="s">
        <v>25</v>
      </c>
      <c r="B75" s="45" t="s">
        <v>20</v>
      </c>
      <c r="C75" s="6">
        <v>320703</v>
      </c>
      <c r="D75" s="6">
        <v>370035</v>
      </c>
      <c r="E75" s="7">
        <v>772479</v>
      </c>
      <c r="F75" s="8">
        <v>928753</v>
      </c>
      <c r="G75" s="6">
        <v>928753</v>
      </c>
      <c r="H75" s="9">
        <v>928753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>
        <v>847235</v>
      </c>
      <c r="D78" s="16">
        <v>998615</v>
      </c>
      <c r="E78" s="17">
        <v>138310</v>
      </c>
      <c r="F78" s="18">
        <v>1559300</v>
      </c>
      <c r="G78" s="16">
        <v>903265</v>
      </c>
      <c r="H78" s="19">
        <v>903265</v>
      </c>
      <c r="I78" s="20">
        <v>700000</v>
      </c>
      <c r="J78" s="16">
        <v>700000</v>
      </c>
      <c r="K78" s="17">
        <v>700000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121759599</v>
      </c>
      <c r="D79" s="6">
        <f t="shared" ref="D79:K79" si="13">SUM(D70:D78)</f>
        <v>107005468</v>
      </c>
      <c r="E79" s="7">
        <f t="shared" si="13"/>
        <v>43312787</v>
      </c>
      <c r="F79" s="8">
        <f t="shared" si="13"/>
        <v>96899044</v>
      </c>
      <c r="G79" s="6">
        <f t="shared" si="13"/>
        <v>90478088</v>
      </c>
      <c r="H79" s="9">
        <f t="shared" si="13"/>
        <v>90478088</v>
      </c>
      <c r="I79" s="10">
        <f t="shared" si="13"/>
        <v>107350000</v>
      </c>
      <c r="J79" s="6">
        <f t="shared" si="13"/>
        <v>136430000</v>
      </c>
      <c r="K79" s="7">
        <f t="shared" si="13"/>
        <v>106679950</v>
      </c>
    </row>
    <row r="80" spans="1:11" ht="13.5" x14ac:dyDescent="0.25">
      <c r="A80" s="47" t="s">
        <v>31</v>
      </c>
      <c r="B80" s="48" t="s">
        <v>20</v>
      </c>
      <c r="C80" s="6">
        <v>8091409</v>
      </c>
      <c r="D80" s="6">
        <v>4003225</v>
      </c>
      <c r="E80" s="7">
        <v>6526899</v>
      </c>
      <c r="F80" s="8">
        <v>7854347</v>
      </c>
      <c r="G80" s="6">
        <v>10773803</v>
      </c>
      <c r="H80" s="9">
        <v>10773803</v>
      </c>
      <c r="I80" s="10">
        <v>18485928</v>
      </c>
      <c r="J80" s="6">
        <v>14080000</v>
      </c>
      <c r="K80" s="7">
        <v>1800000</v>
      </c>
    </row>
    <row r="81" spans="1:11" ht="13.5" x14ac:dyDescent="0.25">
      <c r="A81" s="47" t="s">
        <v>32</v>
      </c>
      <c r="B81" s="37" t="s">
        <v>20</v>
      </c>
      <c r="C81" s="16">
        <v>4038590</v>
      </c>
      <c r="D81" s="16">
        <v>1851508</v>
      </c>
      <c r="E81" s="17">
        <v>1720346</v>
      </c>
      <c r="F81" s="18">
        <v>3350000</v>
      </c>
      <c r="G81" s="16">
        <v>2709413</v>
      </c>
      <c r="H81" s="19">
        <v>2709413</v>
      </c>
      <c r="I81" s="20">
        <v>3561030</v>
      </c>
      <c r="J81" s="16">
        <v>4211030</v>
      </c>
      <c r="K81" s="17">
        <v>5750000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12129999</v>
      </c>
      <c r="D82" s="21">
        <f t="shared" si="14"/>
        <v>5854733</v>
      </c>
      <c r="E82" s="22">
        <f t="shared" si="14"/>
        <v>8247245</v>
      </c>
      <c r="F82" s="23">
        <f t="shared" si="14"/>
        <v>11204347</v>
      </c>
      <c r="G82" s="21">
        <f t="shared" si="14"/>
        <v>13483216</v>
      </c>
      <c r="H82" s="24">
        <f t="shared" si="14"/>
        <v>13483216</v>
      </c>
      <c r="I82" s="25">
        <f t="shared" si="14"/>
        <v>22046958</v>
      </c>
      <c r="J82" s="21">
        <f t="shared" si="14"/>
        <v>18291030</v>
      </c>
      <c r="K82" s="22">
        <f t="shared" si="14"/>
        <v>7550000</v>
      </c>
    </row>
    <row r="83" spans="1:11" ht="13.5" x14ac:dyDescent="0.25">
      <c r="A83" s="49" t="s">
        <v>107</v>
      </c>
      <c r="B83" s="37" t="s">
        <v>20</v>
      </c>
      <c r="C83" s="6"/>
      <c r="D83" s="6">
        <v>423500</v>
      </c>
      <c r="E83" s="7">
        <v>262826</v>
      </c>
      <c r="F83" s="8">
        <v>1807000</v>
      </c>
      <c r="G83" s="6">
        <v>1807000</v>
      </c>
      <c r="H83" s="9">
        <v>1807000</v>
      </c>
      <c r="I83" s="10">
        <v>7000000</v>
      </c>
      <c r="J83" s="6"/>
      <c r="K83" s="7"/>
    </row>
    <row r="84" spans="1:11" ht="13.5" x14ac:dyDescent="0.25">
      <c r="A84" s="47" t="s">
        <v>34</v>
      </c>
      <c r="B84" s="37" t="s">
        <v>20</v>
      </c>
      <c r="C84" s="11">
        <v>4236618</v>
      </c>
      <c r="D84" s="11">
        <v>2962483</v>
      </c>
      <c r="E84" s="12">
        <v>3275750</v>
      </c>
      <c r="F84" s="13"/>
      <c r="G84" s="11">
        <v>643363</v>
      </c>
      <c r="H84" s="14">
        <v>643363</v>
      </c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>
        <v>2006119</v>
      </c>
      <c r="D85" s="16">
        <v>808065</v>
      </c>
      <c r="E85" s="17">
        <v>5785102</v>
      </c>
      <c r="F85" s="18">
        <v>8000000</v>
      </c>
      <c r="G85" s="16">
        <v>4500000</v>
      </c>
      <c r="H85" s="19">
        <v>4500000</v>
      </c>
      <c r="I85" s="20">
        <v>3500000</v>
      </c>
      <c r="J85" s="16"/>
      <c r="K85" s="17"/>
    </row>
    <row r="86" spans="1:11" ht="28.9" customHeight="1" x14ac:dyDescent="0.25">
      <c r="A86" s="46" t="s">
        <v>36</v>
      </c>
      <c r="B86" s="37" t="s">
        <v>30</v>
      </c>
      <c r="C86" s="6">
        <f t="shared" ref="C86:K86" si="15">SUM(C84:C85)</f>
        <v>6242737</v>
      </c>
      <c r="D86" s="6">
        <f t="shared" si="15"/>
        <v>3770548</v>
      </c>
      <c r="E86" s="7">
        <f t="shared" si="15"/>
        <v>9060852</v>
      </c>
      <c r="F86" s="8">
        <f t="shared" si="15"/>
        <v>8000000</v>
      </c>
      <c r="G86" s="6">
        <f t="shared" si="15"/>
        <v>5143363</v>
      </c>
      <c r="H86" s="9">
        <f t="shared" si="15"/>
        <v>5143363</v>
      </c>
      <c r="I86" s="10">
        <f t="shared" si="15"/>
        <v>3500000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2371585</v>
      </c>
      <c r="D87" s="6">
        <v>471801</v>
      </c>
      <c r="E87" s="7">
        <v>3018436</v>
      </c>
      <c r="F87" s="8">
        <v>15495023</v>
      </c>
      <c r="G87" s="6">
        <v>20591052</v>
      </c>
      <c r="H87" s="9">
        <v>20591052</v>
      </c>
      <c r="I87" s="10">
        <v>2700000</v>
      </c>
      <c r="J87" s="6">
        <v>5500000</v>
      </c>
      <c r="K87" s="7">
        <v>10650000</v>
      </c>
    </row>
    <row r="88" spans="1:11" ht="13.5" x14ac:dyDescent="0.25">
      <c r="A88" s="47" t="s">
        <v>38</v>
      </c>
      <c r="B88" s="37" t="s">
        <v>20</v>
      </c>
      <c r="C88" s="16">
        <v>2420000</v>
      </c>
      <c r="D88" s="16">
        <v>2087393</v>
      </c>
      <c r="E88" s="17">
        <v>1874116</v>
      </c>
      <c r="F88" s="18"/>
      <c r="G88" s="16"/>
      <c r="H88" s="19"/>
      <c r="I88" s="20">
        <v>500000</v>
      </c>
      <c r="J88" s="16">
        <v>1000000</v>
      </c>
      <c r="K88" s="17">
        <v>1000000</v>
      </c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4791585</v>
      </c>
      <c r="D89" s="21">
        <f t="shared" si="16"/>
        <v>2559194</v>
      </c>
      <c r="E89" s="22">
        <f t="shared" si="16"/>
        <v>4892552</v>
      </c>
      <c r="F89" s="23">
        <f t="shared" si="16"/>
        <v>15495023</v>
      </c>
      <c r="G89" s="21">
        <f t="shared" si="16"/>
        <v>20591052</v>
      </c>
      <c r="H89" s="24">
        <f t="shared" si="16"/>
        <v>20591052</v>
      </c>
      <c r="I89" s="25">
        <f t="shared" si="16"/>
        <v>3200000</v>
      </c>
      <c r="J89" s="21">
        <f t="shared" si="16"/>
        <v>6500000</v>
      </c>
      <c r="K89" s="22">
        <f t="shared" si="16"/>
        <v>11650000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>
        <v>250000</v>
      </c>
      <c r="J90" s="6">
        <v>250000</v>
      </c>
      <c r="K90" s="7">
        <v>250000</v>
      </c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>
        <v>163200</v>
      </c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163200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12025037</v>
      </c>
      <c r="D94" s="11">
        <v>8890973</v>
      </c>
      <c r="E94" s="12">
        <v>6576843</v>
      </c>
      <c r="F94" s="13">
        <v>4100000</v>
      </c>
      <c r="G94" s="11">
        <v>5100000</v>
      </c>
      <c r="H94" s="14">
        <v>5100000</v>
      </c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>
        <v>146429</v>
      </c>
      <c r="E95" s="7">
        <v>169422</v>
      </c>
      <c r="F95" s="8">
        <v>100000</v>
      </c>
      <c r="G95" s="6">
        <v>100000</v>
      </c>
      <c r="H95" s="9">
        <v>100000</v>
      </c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484138404</v>
      </c>
      <c r="D101" s="38">
        <f t="shared" ref="D101:K101" si="18">D111+D114+D115+D118+D121+D122+SUM(D125:D131)</f>
        <v>408561682</v>
      </c>
      <c r="E101" s="39">
        <f t="shared" si="18"/>
        <v>392941086</v>
      </c>
      <c r="F101" s="40">
        <f t="shared" si="18"/>
        <v>406053915</v>
      </c>
      <c r="G101" s="38">
        <f t="shared" si="18"/>
        <v>403507635</v>
      </c>
      <c r="H101" s="41">
        <f t="shared" si="18"/>
        <v>403507635</v>
      </c>
      <c r="I101" s="42">
        <f t="shared" si="18"/>
        <v>409273204</v>
      </c>
      <c r="J101" s="38">
        <f t="shared" si="18"/>
        <v>427269405</v>
      </c>
      <c r="K101" s="39">
        <f t="shared" si="18"/>
        <v>440003435</v>
      </c>
    </row>
    <row r="102" spans="1:11" ht="13.5" x14ac:dyDescent="0.25">
      <c r="A102" s="44" t="s">
        <v>19</v>
      </c>
      <c r="B102" s="45" t="s">
        <v>20</v>
      </c>
      <c r="C102" s="6">
        <v>115701094</v>
      </c>
      <c r="D102" s="6">
        <v>76413008</v>
      </c>
      <c r="E102" s="7">
        <v>71753659</v>
      </c>
      <c r="F102" s="8">
        <v>70066148</v>
      </c>
      <c r="G102" s="6">
        <v>74277177</v>
      </c>
      <c r="H102" s="9">
        <v>74277177</v>
      </c>
      <c r="I102" s="10">
        <v>63311442</v>
      </c>
      <c r="J102" s="6">
        <v>74700000</v>
      </c>
      <c r="K102" s="7">
        <v>52529950</v>
      </c>
    </row>
    <row r="103" spans="1:11" ht="13.5" x14ac:dyDescent="0.25">
      <c r="A103" s="44" t="s">
        <v>21</v>
      </c>
      <c r="B103" s="45" t="s">
        <v>20</v>
      </c>
      <c r="C103" s="6">
        <v>4086430</v>
      </c>
      <c r="D103" s="6">
        <v>834783</v>
      </c>
      <c r="E103" s="7">
        <v>1307457</v>
      </c>
      <c r="F103" s="8"/>
      <c r="G103" s="6">
        <v>270000</v>
      </c>
      <c r="H103" s="9">
        <v>270000</v>
      </c>
      <c r="I103" s="10">
        <v>500000</v>
      </c>
      <c r="J103" s="6">
        <v>4000000</v>
      </c>
      <c r="K103" s="7">
        <v>3776665</v>
      </c>
    </row>
    <row r="104" spans="1:11" ht="13.5" x14ac:dyDescent="0.25">
      <c r="A104" s="44" t="s">
        <v>22</v>
      </c>
      <c r="B104" s="45" t="s">
        <v>20</v>
      </c>
      <c r="C104" s="6">
        <v>63419202</v>
      </c>
      <c r="D104" s="6">
        <v>34874235</v>
      </c>
      <c r="E104" s="7">
        <v>39818752</v>
      </c>
      <c r="F104" s="8">
        <v>73113553</v>
      </c>
      <c r="G104" s="6">
        <v>83341023</v>
      </c>
      <c r="H104" s="9">
        <v>83341023</v>
      </c>
      <c r="I104" s="10">
        <v>77396334</v>
      </c>
      <c r="J104" s="6">
        <v>56727375</v>
      </c>
      <c r="K104" s="7">
        <v>133921820</v>
      </c>
    </row>
    <row r="105" spans="1:11" ht="13.5" x14ac:dyDescent="0.25">
      <c r="A105" s="44" t="s">
        <v>23</v>
      </c>
      <c r="B105" s="45" t="s">
        <v>20</v>
      </c>
      <c r="C105" s="6">
        <v>77150459</v>
      </c>
      <c r="D105" s="6">
        <v>30876515</v>
      </c>
      <c r="E105" s="7">
        <v>35035844</v>
      </c>
      <c r="F105" s="8">
        <v>81750000</v>
      </c>
      <c r="G105" s="6">
        <v>59499805</v>
      </c>
      <c r="H105" s="9">
        <v>59499805</v>
      </c>
      <c r="I105" s="10">
        <v>77294470</v>
      </c>
      <c r="J105" s="6">
        <v>129166000</v>
      </c>
      <c r="K105" s="7">
        <v>129300000</v>
      </c>
    </row>
    <row r="106" spans="1:11" ht="13.5" x14ac:dyDescent="0.25">
      <c r="A106" s="44" t="s">
        <v>24</v>
      </c>
      <c r="B106" s="45" t="s">
        <v>20</v>
      </c>
      <c r="C106" s="6">
        <v>141860679</v>
      </c>
      <c r="D106" s="6">
        <v>92021875</v>
      </c>
      <c r="E106" s="7">
        <v>35628392</v>
      </c>
      <c r="F106" s="8">
        <v>51456991</v>
      </c>
      <c r="G106" s="6">
        <v>57266664</v>
      </c>
      <c r="H106" s="9">
        <v>57266664</v>
      </c>
      <c r="I106" s="10">
        <v>53300000</v>
      </c>
      <c r="J106" s="6">
        <v>50800000</v>
      </c>
      <c r="K106" s="7">
        <v>46800000</v>
      </c>
    </row>
    <row r="107" spans="1:11" ht="13.5" x14ac:dyDescent="0.25">
      <c r="A107" s="44" t="s">
        <v>25</v>
      </c>
      <c r="B107" s="45" t="s">
        <v>20</v>
      </c>
      <c r="C107" s="6">
        <v>1410743</v>
      </c>
      <c r="D107" s="6">
        <v>21888391</v>
      </c>
      <c r="E107" s="7">
        <v>10236694</v>
      </c>
      <c r="F107" s="8">
        <v>7628753</v>
      </c>
      <c r="G107" s="6">
        <v>7878217</v>
      </c>
      <c r="H107" s="9">
        <v>7878217</v>
      </c>
      <c r="I107" s="10">
        <v>57300000</v>
      </c>
      <c r="J107" s="6">
        <v>61700000</v>
      </c>
      <c r="K107" s="7">
        <v>14600000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1225761</v>
      </c>
      <c r="D110" s="16">
        <v>1628404</v>
      </c>
      <c r="E110" s="17">
        <v>268824</v>
      </c>
      <c r="F110" s="18">
        <v>1659300</v>
      </c>
      <c r="G110" s="16">
        <v>1053358</v>
      </c>
      <c r="H110" s="19">
        <v>1053358</v>
      </c>
      <c r="I110" s="20">
        <v>700000</v>
      </c>
      <c r="J110" s="16">
        <v>700000</v>
      </c>
      <c r="K110" s="17">
        <v>700000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404854368</v>
      </c>
      <c r="D111" s="6">
        <f t="shared" ref="D111:K111" si="19">SUM(D102:D110)</f>
        <v>258537211</v>
      </c>
      <c r="E111" s="7">
        <f t="shared" si="19"/>
        <v>194049622</v>
      </c>
      <c r="F111" s="8">
        <f t="shared" si="19"/>
        <v>285674745</v>
      </c>
      <c r="G111" s="6">
        <f t="shared" si="19"/>
        <v>283586244</v>
      </c>
      <c r="H111" s="9">
        <f t="shared" si="19"/>
        <v>283586244</v>
      </c>
      <c r="I111" s="10">
        <f t="shared" si="19"/>
        <v>329802246</v>
      </c>
      <c r="J111" s="6">
        <f t="shared" si="19"/>
        <v>377793375</v>
      </c>
      <c r="K111" s="7">
        <f t="shared" si="19"/>
        <v>381628435</v>
      </c>
    </row>
    <row r="112" spans="1:11" ht="13.5" x14ac:dyDescent="0.25">
      <c r="A112" s="47" t="s">
        <v>31</v>
      </c>
      <c r="B112" s="48" t="s">
        <v>20</v>
      </c>
      <c r="C112" s="6">
        <v>26680884</v>
      </c>
      <c r="D112" s="6">
        <v>10634176</v>
      </c>
      <c r="E112" s="7">
        <v>11945903</v>
      </c>
      <c r="F112" s="8">
        <v>11654347</v>
      </c>
      <c r="G112" s="6">
        <v>18814057</v>
      </c>
      <c r="H112" s="9">
        <v>18814057</v>
      </c>
      <c r="I112" s="10">
        <v>18685928</v>
      </c>
      <c r="J112" s="6">
        <v>14480000</v>
      </c>
      <c r="K112" s="7">
        <v>3850000</v>
      </c>
    </row>
    <row r="113" spans="1:11" ht="13.5" x14ac:dyDescent="0.25">
      <c r="A113" s="47" t="s">
        <v>32</v>
      </c>
      <c r="B113" s="37" t="s">
        <v>20</v>
      </c>
      <c r="C113" s="16">
        <v>4519892</v>
      </c>
      <c r="D113" s="16">
        <v>4729521</v>
      </c>
      <c r="E113" s="17">
        <v>4297856</v>
      </c>
      <c r="F113" s="18">
        <v>5500000</v>
      </c>
      <c r="G113" s="16">
        <v>5615027</v>
      </c>
      <c r="H113" s="19">
        <v>5615027</v>
      </c>
      <c r="I113" s="20">
        <v>7761030</v>
      </c>
      <c r="J113" s="16">
        <v>4511030</v>
      </c>
      <c r="K113" s="17">
        <v>5750000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31200776</v>
      </c>
      <c r="D114" s="21">
        <f t="shared" si="20"/>
        <v>15363697</v>
      </c>
      <c r="E114" s="22">
        <f t="shared" si="20"/>
        <v>16243759</v>
      </c>
      <c r="F114" s="23">
        <f t="shared" si="20"/>
        <v>17154347</v>
      </c>
      <c r="G114" s="21">
        <f t="shared" si="20"/>
        <v>24429084</v>
      </c>
      <c r="H114" s="24">
        <f t="shared" si="20"/>
        <v>24429084</v>
      </c>
      <c r="I114" s="25">
        <f t="shared" si="20"/>
        <v>26446958</v>
      </c>
      <c r="J114" s="21">
        <f t="shared" si="20"/>
        <v>18991030</v>
      </c>
      <c r="K114" s="22">
        <f t="shared" si="20"/>
        <v>9600000</v>
      </c>
    </row>
    <row r="115" spans="1:11" ht="13.5" x14ac:dyDescent="0.25">
      <c r="A115" s="49" t="s">
        <v>107</v>
      </c>
      <c r="B115" s="37" t="s">
        <v>20</v>
      </c>
      <c r="C115" s="6">
        <v>1273662</v>
      </c>
      <c r="D115" s="6">
        <v>523400</v>
      </c>
      <c r="E115" s="7">
        <v>262826</v>
      </c>
      <c r="F115" s="8">
        <v>2677000</v>
      </c>
      <c r="G115" s="6">
        <v>1807000</v>
      </c>
      <c r="H115" s="9">
        <v>1807000</v>
      </c>
      <c r="I115" s="10">
        <v>7000000</v>
      </c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4236618</v>
      </c>
      <c r="D116" s="11">
        <v>3934443</v>
      </c>
      <c r="E116" s="12">
        <v>6956931</v>
      </c>
      <c r="F116" s="13">
        <v>500000</v>
      </c>
      <c r="G116" s="11">
        <v>2522036</v>
      </c>
      <c r="H116" s="14">
        <v>2522036</v>
      </c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2471748</v>
      </c>
      <c r="D117" s="16">
        <v>2138735</v>
      </c>
      <c r="E117" s="17">
        <v>7791425</v>
      </c>
      <c r="F117" s="18">
        <v>8200000</v>
      </c>
      <c r="G117" s="16">
        <v>4700000</v>
      </c>
      <c r="H117" s="19">
        <v>4700000</v>
      </c>
      <c r="I117" s="20">
        <v>3500000</v>
      </c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6708366</v>
      </c>
      <c r="D118" s="6">
        <f t="shared" si="21"/>
        <v>6073178</v>
      </c>
      <c r="E118" s="7">
        <f t="shared" si="21"/>
        <v>14748356</v>
      </c>
      <c r="F118" s="8">
        <f t="shared" si="21"/>
        <v>8700000</v>
      </c>
      <c r="G118" s="6">
        <f t="shared" si="21"/>
        <v>7222036</v>
      </c>
      <c r="H118" s="9">
        <f t="shared" si="21"/>
        <v>7222036</v>
      </c>
      <c r="I118" s="10">
        <f t="shared" si="21"/>
        <v>3500000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2805883</v>
      </c>
      <c r="D119" s="6">
        <v>10213837</v>
      </c>
      <c r="E119" s="7">
        <v>78795609</v>
      </c>
      <c r="F119" s="8">
        <v>63895023</v>
      </c>
      <c r="G119" s="6">
        <v>55691052</v>
      </c>
      <c r="H119" s="9">
        <v>55691052</v>
      </c>
      <c r="I119" s="10">
        <v>17900000</v>
      </c>
      <c r="J119" s="6">
        <v>5800000</v>
      </c>
      <c r="K119" s="7">
        <v>11950000</v>
      </c>
    </row>
    <row r="120" spans="1:11" ht="13.5" x14ac:dyDescent="0.25">
      <c r="A120" s="47" t="s">
        <v>38</v>
      </c>
      <c r="B120" s="37" t="s">
        <v>20</v>
      </c>
      <c r="C120" s="16">
        <v>2808887</v>
      </c>
      <c r="D120" s="16">
        <v>2287482</v>
      </c>
      <c r="E120" s="17">
        <v>50688780</v>
      </c>
      <c r="F120" s="18">
        <v>9700000</v>
      </c>
      <c r="G120" s="16">
        <v>4136585</v>
      </c>
      <c r="H120" s="19">
        <v>4136585</v>
      </c>
      <c r="I120" s="20">
        <v>500000</v>
      </c>
      <c r="J120" s="16">
        <v>1000000</v>
      </c>
      <c r="K120" s="17">
        <v>1000000</v>
      </c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5614770</v>
      </c>
      <c r="D121" s="21">
        <f t="shared" si="22"/>
        <v>12501319</v>
      </c>
      <c r="E121" s="22">
        <f t="shared" si="22"/>
        <v>129484389</v>
      </c>
      <c r="F121" s="23">
        <f t="shared" si="22"/>
        <v>73595023</v>
      </c>
      <c r="G121" s="21">
        <f t="shared" si="22"/>
        <v>59827637</v>
      </c>
      <c r="H121" s="24">
        <f t="shared" si="22"/>
        <v>59827637</v>
      </c>
      <c r="I121" s="25">
        <f t="shared" si="22"/>
        <v>18400000</v>
      </c>
      <c r="J121" s="21">
        <f t="shared" si="22"/>
        <v>6800000</v>
      </c>
      <c r="K121" s="22">
        <f t="shared" si="22"/>
        <v>12950000</v>
      </c>
    </row>
    <row r="122" spans="1:11" ht="13.5" x14ac:dyDescent="0.25">
      <c r="A122" s="49" t="s">
        <v>39</v>
      </c>
      <c r="B122" s="37" t="s">
        <v>20</v>
      </c>
      <c r="C122" s="6">
        <v>66749</v>
      </c>
      <c r="D122" s="6"/>
      <c r="E122" s="7"/>
      <c r="F122" s="8"/>
      <c r="G122" s="6"/>
      <c r="H122" s="9"/>
      <c r="I122" s="10">
        <v>250000</v>
      </c>
      <c r="J122" s="6">
        <v>250000</v>
      </c>
      <c r="K122" s="7">
        <v>250000</v>
      </c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839898</v>
      </c>
      <c r="D124" s="16">
        <v>163200</v>
      </c>
      <c r="E124" s="17"/>
      <c r="F124" s="18"/>
      <c r="G124" s="16"/>
      <c r="H124" s="19"/>
      <c r="I124" s="20">
        <v>200000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839898</v>
      </c>
      <c r="D125" s="6">
        <f t="shared" si="23"/>
        <v>163200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200000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12025037</v>
      </c>
      <c r="D126" s="11">
        <v>75438003</v>
      </c>
      <c r="E126" s="12">
        <v>6931180</v>
      </c>
      <c r="F126" s="13">
        <v>4150000</v>
      </c>
      <c r="G126" s="11">
        <v>5220000</v>
      </c>
      <c r="H126" s="14">
        <v>5220000</v>
      </c>
      <c r="I126" s="15">
        <v>6100000</v>
      </c>
      <c r="J126" s="11">
        <v>4300000</v>
      </c>
      <c r="K126" s="12">
        <v>4300000</v>
      </c>
    </row>
    <row r="127" spans="1:11" ht="13.5" x14ac:dyDescent="0.25">
      <c r="A127" s="49" t="s">
        <v>44</v>
      </c>
      <c r="B127" s="37" t="s">
        <v>20</v>
      </c>
      <c r="C127" s="6">
        <v>3192604</v>
      </c>
      <c r="D127" s="6">
        <v>2305539</v>
      </c>
      <c r="E127" s="7">
        <v>3297755</v>
      </c>
      <c r="F127" s="8">
        <v>2827800</v>
      </c>
      <c r="G127" s="6">
        <v>3902510</v>
      </c>
      <c r="H127" s="9">
        <v>3902510</v>
      </c>
      <c r="I127" s="10">
        <v>570000</v>
      </c>
      <c r="J127" s="6">
        <v>290000</v>
      </c>
      <c r="K127" s="7">
        <v>290000</v>
      </c>
    </row>
    <row r="128" spans="1:11" ht="13.5" x14ac:dyDescent="0.25">
      <c r="A128" s="49" t="s">
        <v>45</v>
      </c>
      <c r="B128" s="37" t="s">
        <v>20</v>
      </c>
      <c r="C128" s="6">
        <v>3583096</v>
      </c>
      <c r="D128" s="6">
        <v>18136006</v>
      </c>
      <c r="E128" s="7">
        <v>11883154</v>
      </c>
      <c r="F128" s="8">
        <v>6450000</v>
      </c>
      <c r="G128" s="6">
        <v>11209947</v>
      </c>
      <c r="H128" s="9">
        <v>11209947</v>
      </c>
      <c r="I128" s="10">
        <v>13204000</v>
      </c>
      <c r="J128" s="6">
        <v>11295000</v>
      </c>
      <c r="K128" s="7">
        <v>17385000</v>
      </c>
    </row>
    <row r="129" spans="1:11" ht="13.5" x14ac:dyDescent="0.25">
      <c r="A129" s="50" t="s">
        <v>46</v>
      </c>
      <c r="B129" s="48" t="s">
        <v>20</v>
      </c>
      <c r="C129" s="6">
        <v>14779078</v>
      </c>
      <c r="D129" s="6">
        <v>19520129</v>
      </c>
      <c r="E129" s="7">
        <v>16040045</v>
      </c>
      <c r="F129" s="8">
        <v>4825000</v>
      </c>
      <c r="G129" s="6">
        <v>6303177</v>
      </c>
      <c r="H129" s="9">
        <v>6303177</v>
      </c>
      <c r="I129" s="10">
        <v>3800000</v>
      </c>
      <c r="J129" s="6">
        <v>7550000</v>
      </c>
      <c r="K129" s="7">
        <v>13600000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484138404</v>
      </c>
      <c r="D132" s="54">
        <f t="shared" ref="D132:K132" si="24">+D5+D37+D69</f>
        <v>408561682</v>
      </c>
      <c r="E132" s="55">
        <f t="shared" si="24"/>
        <v>392941086</v>
      </c>
      <c r="F132" s="56">
        <f t="shared" si="24"/>
        <v>406053915</v>
      </c>
      <c r="G132" s="54">
        <f t="shared" si="24"/>
        <v>403507635</v>
      </c>
      <c r="H132" s="57">
        <f t="shared" si="24"/>
        <v>403507635</v>
      </c>
      <c r="I132" s="58">
        <f t="shared" si="24"/>
        <v>409273204</v>
      </c>
      <c r="J132" s="54">
        <f t="shared" si="24"/>
        <v>427269405</v>
      </c>
      <c r="K132" s="55">
        <f t="shared" si="24"/>
        <v>440003435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290606548</v>
      </c>
      <c r="D134" s="38">
        <f t="shared" ref="D134:K134" si="25">D144+D147+D148+D151+D154+D155+SUM(D158:D164)</f>
        <v>5669306814</v>
      </c>
      <c r="E134" s="39">
        <f t="shared" si="25"/>
        <v>5879460176</v>
      </c>
      <c r="F134" s="40">
        <f t="shared" si="25"/>
        <v>5868503339</v>
      </c>
      <c r="G134" s="38">
        <f t="shared" si="25"/>
        <v>6078190955</v>
      </c>
      <c r="H134" s="41">
        <f t="shared" si="25"/>
        <v>6078190955</v>
      </c>
      <c r="I134" s="42">
        <f t="shared" si="25"/>
        <v>6274346357</v>
      </c>
      <c r="J134" s="38">
        <f t="shared" si="25"/>
        <v>6468391559</v>
      </c>
      <c r="K134" s="39">
        <f t="shared" si="25"/>
        <v>6663509584</v>
      </c>
    </row>
    <row r="135" spans="1:11" ht="13.5" x14ac:dyDescent="0.25">
      <c r="A135" s="44" t="s">
        <v>19</v>
      </c>
      <c r="B135" s="45" t="s">
        <v>20</v>
      </c>
      <c r="C135" s="6">
        <v>30212955</v>
      </c>
      <c r="D135" s="6">
        <v>771013104</v>
      </c>
      <c r="E135" s="7">
        <v>789459278</v>
      </c>
      <c r="F135" s="8">
        <v>815378072</v>
      </c>
      <c r="G135" s="6">
        <v>840286563</v>
      </c>
      <c r="H135" s="9">
        <v>840286563</v>
      </c>
      <c r="I135" s="10">
        <v>857284446</v>
      </c>
      <c r="J135" s="6">
        <v>883355215</v>
      </c>
      <c r="K135" s="7">
        <v>884824471</v>
      </c>
    </row>
    <row r="136" spans="1:11" ht="13.5" x14ac:dyDescent="0.25">
      <c r="A136" s="44" t="s">
        <v>21</v>
      </c>
      <c r="B136" s="45" t="s">
        <v>20</v>
      </c>
      <c r="C136" s="6">
        <v>622979</v>
      </c>
      <c r="D136" s="6">
        <v>16560220</v>
      </c>
      <c r="E136" s="7">
        <v>16311402</v>
      </c>
      <c r="F136" s="8">
        <v>16559218</v>
      </c>
      <c r="G136" s="6">
        <v>15582928</v>
      </c>
      <c r="H136" s="9">
        <v>15582928</v>
      </c>
      <c r="I136" s="10">
        <v>15034531</v>
      </c>
      <c r="J136" s="6">
        <v>17933714</v>
      </c>
      <c r="K136" s="7">
        <v>20554521</v>
      </c>
    </row>
    <row r="137" spans="1:11" ht="13.5" x14ac:dyDescent="0.25">
      <c r="A137" s="44" t="s">
        <v>22</v>
      </c>
      <c r="B137" s="45" t="s">
        <v>20</v>
      </c>
      <c r="C137" s="6">
        <v>51469782</v>
      </c>
      <c r="D137" s="6">
        <v>932082909</v>
      </c>
      <c r="E137" s="7">
        <v>932447485</v>
      </c>
      <c r="F137" s="8">
        <v>971489133</v>
      </c>
      <c r="G137" s="6">
        <v>981580892</v>
      </c>
      <c r="H137" s="9">
        <v>981580892</v>
      </c>
      <c r="I137" s="10">
        <v>1023584594</v>
      </c>
      <c r="J137" s="6">
        <v>1043149634</v>
      </c>
      <c r="K137" s="7">
        <v>1138051005</v>
      </c>
    </row>
    <row r="138" spans="1:11" ht="13.5" x14ac:dyDescent="0.25">
      <c r="A138" s="44" t="s">
        <v>23</v>
      </c>
      <c r="B138" s="45" t="s">
        <v>20</v>
      </c>
      <c r="C138" s="6">
        <v>22144224</v>
      </c>
      <c r="D138" s="6">
        <v>1389408686</v>
      </c>
      <c r="E138" s="7">
        <v>1420367020</v>
      </c>
      <c r="F138" s="8">
        <v>1418008056</v>
      </c>
      <c r="G138" s="6">
        <v>1444595870</v>
      </c>
      <c r="H138" s="9">
        <v>1444595870</v>
      </c>
      <c r="I138" s="10">
        <v>1493330529</v>
      </c>
      <c r="J138" s="6">
        <v>1583058733</v>
      </c>
      <c r="K138" s="7">
        <v>1670949045</v>
      </c>
    </row>
    <row r="139" spans="1:11" ht="13.5" x14ac:dyDescent="0.25">
      <c r="A139" s="44" t="s">
        <v>24</v>
      </c>
      <c r="B139" s="45" t="s">
        <v>20</v>
      </c>
      <c r="C139" s="6">
        <v>90912167</v>
      </c>
      <c r="D139" s="6">
        <v>917603085</v>
      </c>
      <c r="E139" s="7">
        <v>998102132</v>
      </c>
      <c r="F139" s="8">
        <v>975207548</v>
      </c>
      <c r="G139" s="6">
        <v>1024732956</v>
      </c>
      <c r="H139" s="9">
        <v>1024732956</v>
      </c>
      <c r="I139" s="10">
        <v>1031333227</v>
      </c>
      <c r="J139" s="6">
        <v>1033098518</v>
      </c>
      <c r="K139" s="7">
        <v>1028412070</v>
      </c>
    </row>
    <row r="140" spans="1:11" ht="13.5" x14ac:dyDescent="0.25">
      <c r="A140" s="44" t="s">
        <v>25</v>
      </c>
      <c r="B140" s="45" t="s">
        <v>20</v>
      </c>
      <c r="C140" s="6">
        <v>9322764</v>
      </c>
      <c r="D140" s="6">
        <v>57998279</v>
      </c>
      <c r="E140" s="7">
        <v>65635389</v>
      </c>
      <c r="F140" s="8">
        <v>53654821</v>
      </c>
      <c r="G140" s="6">
        <v>62298768</v>
      </c>
      <c r="H140" s="9">
        <v>62298768</v>
      </c>
      <c r="I140" s="10">
        <v>110176343</v>
      </c>
      <c r="J140" s="6">
        <v>159982795</v>
      </c>
      <c r="K140" s="7">
        <v>161694572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>
        <v>-49971</v>
      </c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634230</v>
      </c>
      <c r="D143" s="16">
        <v>1644417</v>
      </c>
      <c r="E143" s="17">
        <v>1231849</v>
      </c>
      <c r="F143" s="18">
        <v>3354990</v>
      </c>
      <c r="G143" s="16">
        <v>2286382</v>
      </c>
      <c r="H143" s="19">
        <v>2286382</v>
      </c>
      <c r="I143" s="20">
        <v>2615211</v>
      </c>
      <c r="J143" s="16">
        <v>2820480</v>
      </c>
      <c r="K143" s="17">
        <v>3001012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205319101</v>
      </c>
      <c r="D144" s="6">
        <f t="shared" ref="D144:K144" si="26">SUM(D135:D143)</f>
        <v>4086310700</v>
      </c>
      <c r="E144" s="7">
        <f t="shared" si="26"/>
        <v>4223554555</v>
      </c>
      <c r="F144" s="8">
        <f t="shared" si="26"/>
        <v>4253601867</v>
      </c>
      <c r="G144" s="6">
        <f t="shared" si="26"/>
        <v>4371364359</v>
      </c>
      <c r="H144" s="9">
        <f t="shared" si="26"/>
        <v>4371364359</v>
      </c>
      <c r="I144" s="10">
        <f t="shared" si="26"/>
        <v>4533358881</v>
      </c>
      <c r="J144" s="6">
        <f t="shared" si="26"/>
        <v>4723399089</v>
      </c>
      <c r="K144" s="7">
        <f t="shared" si="26"/>
        <v>4907486696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9088747</v>
      </c>
      <c r="D147" s="6">
        <v>88145327</v>
      </c>
      <c r="E147" s="7">
        <v>94013671</v>
      </c>
      <c r="F147" s="8">
        <v>93639982</v>
      </c>
      <c r="G147" s="6">
        <v>105788743</v>
      </c>
      <c r="H147" s="9">
        <v>105788743</v>
      </c>
      <c r="I147" s="10">
        <v>129353447</v>
      </c>
      <c r="J147" s="6">
        <v>144918112</v>
      </c>
      <c r="K147" s="7">
        <v>149390429</v>
      </c>
    </row>
    <row r="148" spans="1:11" ht="13.5" x14ac:dyDescent="0.25">
      <c r="A148" s="49" t="s">
        <v>107</v>
      </c>
      <c r="B148" s="37" t="s">
        <v>20</v>
      </c>
      <c r="C148" s="6"/>
      <c r="D148" s="6">
        <v>774002</v>
      </c>
      <c r="E148" s="7">
        <v>774002</v>
      </c>
      <c r="F148" s="8">
        <v>3951002</v>
      </c>
      <c r="G148" s="6">
        <v>3865469</v>
      </c>
      <c r="H148" s="9">
        <v>3865469</v>
      </c>
      <c r="I148" s="10">
        <v>10865469</v>
      </c>
      <c r="J148" s="6">
        <v>10865469</v>
      </c>
      <c r="K148" s="7">
        <v>10865469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-8617969</v>
      </c>
      <c r="D151" s="6">
        <v>412558459</v>
      </c>
      <c r="E151" s="7">
        <v>412395781</v>
      </c>
      <c r="F151" s="8">
        <v>412254253</v>
      </c>
      <c r="G151" s="6">
        <v>412135616</v>
      </c>
      <c r="H151" s="9">
        <v>412135616</v>
      </c>
      <c r="I151" s="10">
        <v>415362443</v>
      </c>
      <c r="J151" s="6">
        <v>415075612</v>
      </c>
      <c r="K151" s="7">
        <v>414774439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77266991</v>
      </c>
      <c r="D154" s="6">
        <v>427552753</v>
      </c>
      <c r="E154" s="7">
        <v>485310481</v>
      </c>
      <c r="F154" s="8">
        <v>441173609</v>
      </c>
      <c r="G154" s="6">
        <v>493613799</v>
      </c>
      <c r="H154" s="9">
        <v>493613799</v>
      </c>
      <c r="I154" s="10">
        <v>501367833</v>
      </c>
      <c r="J154" s="6">
        <v>496899572</v>
      </c>
      <c r="K154" s="7">
        <v>497432903</v>
      </c>
    </row>
    <row r="155" spans="1:11" ht="13.5" x14ac:dyDescent="0.25">
      <c r="A155" s="49" t="s">
        <v>39</v>
      </c>
      <c r="B155" s="37" t="s">
        <v>20</v>
      </c>
      <c r="C155" s="6"/>
      <c r="D155" s="6">
        <v>6321448</v>
      </c>
      <c r="E155" s="7">
        <v>6321448</v>
      </c>
      <c r="F155" s="8">
        <v>6321448</v>
      </c>
      <c r="G155" s="6">
        <v>6321448</v>
      </c>
      <c r="H155" s="9">
        <v>6321448</v>
      </c>
      <c r="I155" s="10">
        <v>6571448</v>
      </c>
      <c r="J155" s="6">
        <v>6821448</v>
      </c>
      <c r="K155" s="7">
        <v>7071448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8947116</v>
      </c>
      <c r="D158" s="6">
        <v>9694172</v>
      </c>
      <c r="E158" s="7">
        <v>7222188</v>
      </c>
      <c r="F158" s="8">
        <v>8055775</v>
      </c>
      <c r="G158" s="6">
        <v>8000468</v>
      </c>
      <c r="H158" s="9">
        <v>8000468</v>
      </c>
      <c r="I158" s="10">
        <v>6480152</v>
      </c>
      <c r="J158" s="6">
        <v>4673820</v>
      </c>
      <c r="K158" s="7">
        <v>2777171</v>
      </c>
    </row>
    <row r="159" spans="1:11" ht="13.5" x14ac:dyDescent="0.25">
      <c r="A159" s="50" t="s">
        <v>43</v>
      </c>
      <c r="B159" s="37" t="s">
        <v>20</v>
      </c>
      <c r="C159" s="11">
        <v>-503213</v>
      </c>
      <c r="D159" s="11">
        <v>24515110</v>
      </c>
      <c r="E159" s="12">
        <v>26814828</v>
      </c>
      <c r="F159" s="13">
        <v>22120425</v>
      </c>
      <c r="G159" s="11">
        <v>27872213</v>
      </c>
      <c r="H159" s="14">
        <v>27872213</v>
      </c>
      <c r="I159" s="15">
        <v>25840290</v>
      </c>
      <c r="J159" s="11">
        <v>21601767</v>
      </c>
      <c r="K159" s="12">
        <v>16936316</v>
      </c>
    </row>
    <row r="160" spans="1:11" ht="13.5" x14ac:dyDescent="0.25">
      <c r="A160" s="49" t="s">
        <v>44</v>
      </c>
      <c r="B160" s="37" t="s">
        <v>20</v>
      </c>
      <c r="C160" s="6">
        <v>828621</v>
      </c>
      <c r="D160" s="6">
        <v>14175777</v>
      </c>
      <c r="E160" s="7">
        <v>15960840</v>
      </c>
      <c r="F160" s="8">
        <v>15890646</v>
      </c>
      <c r="G160" s="6">
        <v>22966481</v>
      </c>
      <c r="H160" s="9">
        <v>22966481</v>
      </c>
      <c r="I160" s="10">
        <v>19682087</v>
      </c>
      <c r="J160" s="6">
        <v>16029974</v>
      </c>
      <c r="K160" s="7">
        <v>12180760</v>
      </c>
    </row>
    <row r="161" spans="1:11" ht="13.5" x14ac:dyDescent="0.25">
      <c r="A161" s="49" t="s">
        <v>45</v>
      </c>
      <c r="B161" s="37" t="s">
        <v>20</v>
      </c>
      <c r="C161" s="6">
        <v>-106297</v>
      </c>
      <c r="D161" s="6">
        <v>45666549</v>
      </c>
      <c r="E161" s="7">
        <v>45078168</v>
      </c>
      <c r="F161" s="8">
        <v>62579314</v>
      </c>
      <c r="G161" s="6">
        <v>68601609</v>
      </c>
      <c r="H161" s="9">
        <v>68601609</v>
      </c>
      <c r="I161" s="10">
        <v>75057432</v>
      </c>
      <c r="J161" s="6">
        <v>81856389</v>
      </c>
      <c r="K161" s="7">
        <v>94580541</v>
      </c>
    </row>
    <row r="162" spans="1:11" ht="13.5" x14ac:dyDescent="0.25">
      <c r="A162" s="50" t="s">
        <v>46</v>
      </c>
      <c r="B162" s="48" t="s">
        <v>20</v>
      </c>
      <c r="C162" s="6">
        <v>-1616549</v>
      </c>
      <c r="D162" s="6">
        <v>96799429</v>
      </c>
      <c r="E162" s="7">
        <v>104354294</v>
      </c>
      <c r="F162" s="8">
        <v>92121931</v>
      </c>
      <c r="G162" s="6">
        <v>100000829</v>
      </c>
      <c r="H162" s="9">
        <v>100000829</v>
      </c>
      <c r="I162" s="10">
        <v>92746954</v>
      </c>
      <c r="J162" s="6">
        <v>88590386</v>
      </c>
      <c r="K162" s="7">
        <v>92353491</v>
      </c>
    </row>
    <row r="163" spans="1:11" ht="13.5" x14ac:dyDescent="0.25">
      <c r="A163" s="49" t="s">
        <v>47</v>
      </c>
      <c r="B163" s="37" t="s">
        <v>20</v>
      </c>
      <c r="C163" s="6"/>
      <c r="D163" s="6">
        <v>456793088</v>
      </c>
      <c r="E163" s="7">
        <v>457659920</v>
      </c>
      <c r="F163" s="8">
        <v>456793087</v>
      </c>
      <c r="G163" s="6">
        <v>457659921</v>
      </c>
      <c r="H163" s="9">
        <v>457659921</v>
      </c>
      <c r="I163" s="10">
        <v>457659921</v>
      </c>
      <c r="J163" s="6">
        <v>457659921</v>
      </c>
      <c r="K163" s="7">
        <v>457659921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290606548</v>
      </c>
      <c r="D165" s="54">
        <f t="shared" ref="D165:K165" si="27">D144+D147+D148+D151+D154+D155+SUM(D158:D164)</f>
        <v>5669306814</v>
      </c>
      <c r="E165" s="55">
        <f t="shared" si="27"/>
        <v>5879460176</v>
      </c>
      <c r="F165" s="56">
        <f t="shared" si="27"/>
        <v>5868503339</v>
      </c>
      <c r="G165" s="54">
        <f t="shared" si="27"/>
        <v>6078190955</v>
      </c>
      <c r="H165" s="57">
        <f t="shared" si="27"/>
        <v>6078190955</v>
      </c>
      <c r="I165" s="66">
        <f t="shared" si="27"/>
        <v>6274346357</v>
      </c>
      <c r="J165" s="54">
        <f t="shared" si="27"/>
        <v>6468391559</v>
      </c>
      <c r="K165" s="55">
        <f t="shared" si="27"/>
        <v>6663509584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191413145</v>
      </c>
      <c r="D168" s="60">
        <v>190367250</v>
      </c>
      <c r="E168" s="61">
        <v>192215898</v>
      </c>
      <c r="F168" s="62">
        <v>211541195</v>
      </c>
      <c r="G168" s="60">
        <v>211541195</v>
      </c>
      <c r="H168" s="63">
        <v>211541195</v>
      </c>
      <c r="I168" s="64">
        <v>213118310</v>
      </c>
      <c r="J168" s="60">
        <v>233224203</v>
      </c>
      <c r="K168" s="61">
        <v>244885410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7399944</v>
      </c>
      <c r="D169" s="38">
        <f t="shared" ref="D169:K169" si="28">D179+D182+D183+D186+D189+D190+SUM(D193:D199)</f>
        <v>49608361</v>
      </c>
      <c r="E169" s="39">
        <f t="shared" si="28"/>
        <v>66301809</v>
      </c>
      <c r="F169" s="40">
        <f t="shared" si="28"/>
        <v>87614397</v>
      </c>
      <c r="G169" s="38">
        <f t="shared" si="28"/>
        <v>80458578</v>
      </c>
      <c r="H169" s="41">
        <f t="shared" si="28"/>
        <v>80458578</v>
      </c>
      <c r="I169" s="42">
        <f t="shared" si="28"/>
        <v>107541425</v>
      </c>
      <c r="J169" s="38">
        <f t="shared" si="28"/>
        <v>110524097</v>
      </c>
      <c r="K169" s="39">
        <f t="shared" si="28"/>
        <v>116483818</v>
      </c>
    </row>
    <row r="170" spans="1:11" ht="13.5" x14ac:dyDescent="0.25">
      <c r="A170" s="44" t="s">
        <v>19</v>
      </c>
      <c r="B170" s="45" t="s">
        <v>20</v>
      </c>
      <c r="C170" s="6">
        <v>6419731</v>
      </c>
      <c r="D170" s="6">
        <v>8007709</v>
      </c>
      <c r="E170" s="7">
        <v>11835301</v>
      </c>
      <c r="F170" s="8">
        <v>20919729</v>
      </c>
      <c r="G170" s="6">
        <v>20349729</v>
      </c>
      <c r="H170" s="9">
        <v>20349729</v>
      </c>
      <c r="I170" s="10">
        <v>20877518</v>
      </c>
      <c r="J170" s="6">
        <v>21717119</v>
      </c>
      <c r="K170" s="7">
        <v>22594947</v>
      </c>
    </row>
    <row r="171" spans="1:11" ht="13.5" x14ac:dyDescent="0.25">
      <c r="A171" s="44" t="s">
        <v>21</v>
      </c>
      <c r="B171" s="45" t="s">
        <v>20</v>
      </c>
      <c r="C171" s="6">
        <v>495450</v>
      </c>
      <c r="D171" s="6">
        <v>6809575</v>
      </c>
      <c r="E171" s="7">
        <v>1386994</v>
      </c>
      <c r="F171" s="8">
        <v>1299905</v>
      </c>
      <c r="G171" s="6">
        <v>1244905</v>
      </c>
      <c r="H171" s="9">
        <v>1244905</v>
      </c>
      <c r="I171" s="10">
        <v>1229543</v>
      </c>
      <c r="J171" s="6">
        <v>1280725</v>
      </c>
      <c r="K171" s="7">
        <v>1333954</v>
      </c>
    </row>
    <row r="172" spans="1:11" ht="13.5" x14ac:dyDescent="0.25">
      <c r="A172" s="44" t="s">
        <v>22</v>
      </c>
      <c r="B172" s="45" t="s">
        <v>20</v>
      </c>
      <c r="C172" s="6">
        <v>-27622973</v>
      </c>
      <c r="D172" s="6">
        <v>997648</v>
      </c>
      <c r="E172" s="7">
        <v>-3893844</v>
      </c>
      <c r="F172" s="8">
        <v>99799</v>
      </c>
      <c r="G172" s="6">
        <v>98299</v>
      </c>
      <c r="H172" s="9">
        <v>98299</v>
      </c>
      <c r="I172" s="10">
        <v>12577818</v>
      </c>
      <c r="J172" s="6">
        <v>13110136</v>
      </c>
      <c r="K172" s="7">
        <v>13672968</v>
      </c>
    </row>
    <row r="173" spans="1:11" ht="13.5" x14ac:dyDescent="0.25">
      <c r="A173" s="44" t="s">
        <v>23</v>
      </c>
      <c r="B173" s="45" t="s">
        <v>20</v>
      </c>
      <c r="C173" s="6">
        <v>6068794</v>
      </c>
      <c r="D173" s="6">
        <v>99555</v>
      </c>
      <c r="E173" s="7">
        <v>6123899</v>
      </c>
      <c r="F173" s="8">
        <v>7014929</v>
      </c>
      <c r="G173" s="6">
        <v>6064929</v>
      </c>
      <c r="H173" s="9">
        <v>6064929</v>
      </c>
      <c r="I173" s="10">
        <v>12423179</v>
      </c>
      <c r="J173" s="6">
        <v>13013804</v>
      </c>
      <c r="K173" s="7">
        <v>13631738</v>
      </c>
    </row>
    <row r="174" spans="1:11" ht="13.5" x14ac:dyDescent="0.25">
      <c r="A174" s="44" t="s">
        <v>24</v>
      </c>
      <c r="B174" s="45" t="s">
        <v>20</v>
      </c>
      <c r="C174" s="6">
        <v>1301891</v>
      </c>
      <c r="D174" s="6">
        <v>1944434</v>
      </c>
      <c r="E174" s="7">
        <v>13671652</v>
      </c>
      <c r="F174" s="8">
        <v>8314092</v>
      </c>
      <c r="G174" s="6">
        <v>7714092</v>
      </c>
      <c r="H174" s="9">
        <v>7714092</v>
      </c>
      <c r="I174" s="10">
        <v>10799879</v>
      </c>
      <c r="J174" s="6">
        <v>11291989</v>
      </c>
      <c r="K174" s="7">
        <v>11806299</v>
      </c>
    </row>
    <row r="175" spans="1:11" ht="13.5" x14ac:dyDescent="0.25">
      <c r="A175" s="44" t="s">
        <v>25</v>
      </c>
      <c r="B175" s="45" t="s">
        <v>20</v>
      </c>
      <c r="C175" s="6">
        <v>289779</v>
      </c>
      <c r="D175" s="6"/>
      <c r="E175" s="7">
        <v>1997174</v>
      </c>
      <c r="F175" s="8">
        <v>3040000</v>
      </c>
      <c r="G175" s="6">
        <v>3040000</v>
      </c>
      <c r="H175" s="9">
        <v>3040000</v>
      </c>
      <c r="I175" s="10">
        <v>4344254</v>
      </c>
      <c r="J175" s="6">
        <v>4518024</v>
      </c>
      <c r="K175" s="7">
        <v>4698745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>
        <v>9567114</v>
      </c>
      <c r="F178" s="18">
        <v>11553453</v>
      </c>
      <c r="G178" s="16">
        <v>10200353</v>
      </c>
      <c r="H178" s="19">
        <v>10200353</v>
      </c>
      <c r="I178" s="20">
        <v>2980000</v>
      </c>
      <c r="J178" s="16">
        <v>3099200</v>
      </c>
      <c r="K178" s="17">
        <v>3224208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-13047328</v>
      </c>
      <c r="D179" s="6">
        <f t="shared" ref="D179:K179" si="29">SUM(D170:D178)</f>
        <v>17858921</v>
      </c>
      <c r="E179" s="7">
        <f t="shared" si="29"/>
        <v>40688290</v>
      </c>
      <c r="F179" s="8">
        <f t="shared" si="29"/>
        <v>52241907</v>
      </c>
      <c r="G179" s="6">
        <f t="shared" si="29"/>
        <v>48712307</v>
      </c>
      <c r="H179" s="9">
        <f t="shared" si="29"/>
        <v>48712307</v>
      </c>
      <c r="I179" s="10">
        <f t="shared" si="29"/>
        <v>65232191</v>
      </c>
      <c r="J179" s="6">
        <f t="shared" si="29"/>
        <v>68030997</v>
      </c>
      <c r="K179" s="7">
        <f t="shared" si="29"/>
        <v>70962859</v>
      </c>
    </row>
    <row r="180" spans="1:11" ht="13.5" x14ac:dyDescent="0.25">
      <c r="A180" s="47" t="s">
        <v>31</v>
      </c>
      <c r="B180" s="48" t="s">
        <v>20</v>
      </c>
      <c r="C180" s="6"/>
      <c r="D180" s="6">
        <v>2685817</v>
      </c>
      <c r="E180" s="7">
        <v>9431349</v>
      </c>
      <c r="F180" s="8">
        <v>14062291</v>
      </c>
      <c r="G180" s="6">
        <v>14176339</v>
      </c>
      <c r="H180" s="9">
        <v>14176339</v>
      </c>
      <c r="I180" s="10">
        <v>9858651</v>
      </c>
      <c r="J180" s="6">
        <v>10344434</v>
      </c>
      <c r="K180" s="7">
        <v>10976675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>
        <v>1287245</v>
      </c>
      <c r="F181" s="18">
        <v>1440318</v>
      </c>
      <c r="G181" s="16">
        <v>1243318</v>
      </c>
      <c r="H181" s="19">
        <v>1243318</v>
      </c>
      <c r="I181" s="20">
        <v>80894</v>
      </c>
      <c r="J181" s="16">
        <v>84762</v>
      </c>
      <c r="K181" s="17">
        <v>89023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2685817</v>
      </c>
      <c r="E182" s="22">
        <f t="shared" si="30"/>
        <v>10718594</v>
      </c>
      <c r="F182" s="23">
        <f t="shared" si="30"/>
        <v>15502609</v>
      </c>
      <c r="G182" s="21">
        <f t="shared" si="30"/>
        <v>15419657</v>
      </c>
      <c r="H182" s="24">
        <f t="shared" si="30"/>
        <v>15419657</v>
      </c>
      <c r="I182" s="25">
        <f t="shared" si="30"/>
        <v>9939545</v>
      </c>
      <c r="J182" s="21">
        <f t="shared" si="30"/>
        <v>10429196</v>
      </c>
      <c r="K182" s="22">
        <f t="shared" si="30"/>
        <v>11065698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2606</v>
      </c>
      <c r="D187" s="6"/>
      <c r="E187" s="7">
        <v>8628787</v>
      </c>
      <c r="F187" s="8">
        <v>11745506</v>
      </c>
      <c r="G187" s="6">
        <v>7642766</v>
      </c>
      <c r="H187" s="9">
        <v>7642766</v>
      </c>
      <c r="I187" s="10">
        <v>16000000</v>
      </c>
      <c r="J187" s="6">
        <v>16800000</v>
      </c>
      <c r="K187" s="7">
        <v>17700000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>
        <v>719419</v>
      </c>
      <c r="F188" s="18">
        <v>174848</v>
      </c>
      <c r="G188" s="16">
        <v>277903</v>
      </c>
      <c r="H188" s="19">
        <v>277903</v>
      </c>
      <c r="I188" s="20">
        <v>352748</v>
      </c>
      <c r="J188" s="16">
        <v>366858</v>
      </c>
      <c r="K188" s="17">
        <v>1257632</v>
      </c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2606</v>
      </c>
      <c r="D189" s="21">
        <f t="shared" si="32"/>
        <v>0</v>
      </c>
      <c r="E189" s="22">
        <f t="shared" si="32"/>
        <v>9348206</v>
      </c>
      <c r="F189" s="23">
        <f t="shared" si="32"/>
        <v>11920354</v>
      </c>
      <c r="G189" s="21">
        <f t="shared" si="32"/>
        <v>7920669</v>
      </c>
      <c r="H189" s="24">
        <f t="shared" si="32"/>
        <v>7920669</v>
      </c>
      <c r="I189" s="25">
        <f t="shared" si="32"/>
        <v>16352748</v>
      </c>
      <c r="J189" s="21">
        <f t="shared" si="32"/>
        <v>17166858</v>
      </c>
      <c r="K189" s="22">
        <f t="shared" si="32"/>
        <v>18957632</v>
      </c>
    </row>
    <row r="190" spans="1:11" ht="13.5" x14ac:dyDescent="0.25">
      <c r="A190" s="49" t="s">
        <v>39</v>
      </c>
      <c r="B190" s="37" t="s">
        <v>20</v>
      </c>
      <c r="C190" s="6">
        <v>13715</v>
      </c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317446</v>
      </c>
      <c r="D192" s="16"/>
      <c r="E192" s="17"/>
      <c r="F192" s="18"/>
      <c r="G192" s="16"/>
      <c r="H192" s="19"/>
      <c r="I192" s="20"/>
      <c r="J192" s="16"/>
      <c r="K192" s="17"/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317446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10503325</v>
      </c>
      <c r="D195" s="6">
        <v>11027359</v>
      </c>
      <c r="E195" s="7">
        <v>2670797</v>
      </c>
      <c r="F195" s="8">
        <v>3256584</v>
      </c>
      <c r="G195" s="6">
        <v>3396864</v>
      </c>
      <c r="H195" s="9">
        <v>3396864</v>
      </c>
      <c r="I195" s="10">
        <v>4407907</v>
      </c>
      <c r="J195" s="6">
        <v>2854426</v>
      </c>
      <c r="K195" s="7">
        <v>2962015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552062</v>
      </c>
      <c r="G196" s="6"/>
      <c r="H196" s="9"/>
      <c r="I196" s="10">
        <v>552062</v>
      </c>
      <c r="J196" s="6">
        <v>574144</v>
      </c>
      <c r="K196" s="7">
        <v>597110</v>
      </c>
    </row>
    <row r="197" spans="1:11" ht="13.5" x14ac:dyDescent="0.25">
      <c r="A197" s="50" t="s">
        <v>46</v>
      </c>
      <c r="B197" s="48" t="s">
        <v>20</v>
      </c>
      <c r="C197" s="6">
        <v>9610180</v>
      </c>
      <c r="D197" s="6">
        <v>18036264</v>
      </c>
      <c r="E197" s="7">
        <v>2875922</v>
      </c>
      <c r="F197" s="8">
        <v>4140881</v>
      </c>
      <c r="G197" s="6">
        <v>5009081</v>
      </c>
      <c r="H197" s="9">
        <v>5009081</v>
      </c>
      <c r="I197" s="10">
        <v>11056972</v>
      </c>
      <c r="J197" s="6">
        <v>11468476</v>
      </c>
      <c r="K197" s="7">
        <v>11938504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198813089</v>
      </c>
      <c r="D201" s="54">
        <f t="shared" si="34"/>
        <v>239975611</v>
      </c>
      <c r="E201" s="55">
        <f t="shared" si="34"/>
        <v>258517707</v>
      </c>
      <c r="F201" s="56">
        <f t="shared" si="34"/>
        <v>299155592</v>
      </c>
      <c r="G201" s="54">
        <f t="shared" si="34"/>
        <v>291999773</v>
      </c>
      <c r="H201" s="57">
        <f t="shared" si="34"/>
        <v>291999773</v>
      </c>
      <c r="I201" s="58">
        <f t="shared" si="34"/>
        <v>320659735</v>
      </c>
      <c r="J201" s="54">
        <f t="shared" si="34"/>
        <v>343748300</v>
      </c>
      <c r="K201" s="55">
        <f t="shared" si="34"/>
        <v>361369228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0.41805770070659382</v>
      </c>
      <c r="D203" s="81">
        <f>IF(ISERROR((D37+D69)/D132),0,((D37+D69)/D132))</f>
        <v>0.34009489906104312</v>
      </c>
      <c r="E203" s="82">
        <f t="shared" ref="E203:K203" si="35">IF(ISERROR((E37+E69)/E132),0,((E37+E69)/E132))</f>
        <v>0.26145546154468563</v>
      </c>
      <c r="F203" s="83">
        <f t="shared" si="35"/>
        <v>0.36338872388411769</v>
      </c>
      <c r="G203" s="81">
        <f t="shared" si="35"/>
        <v>0.4184200232047654</v>
      </c>
      <c r="H203" s="84">
        <f t="shared" si="35"/>
        <v>0.4184200232047654</v>
      </c>
      <c r="I203" s="85">
        <f t="shared" si="35"/>
        <v>0.42686580086977793</v>
      </c>
      <c r="J203" s="81">
        <f t="shared" si="35"/>
        <v>0.43322790687528867</v>
      </c>
      <c r="K203" s="82">
        <f t="shared" si="35"/>
        <v>0.44717398626672084</v>
      </c>
    </row>
    <row r="204" spans="1:11" ht="13.5" x14ac:dyDescent="0.25">
      <c r="A204" s="79" t="s">
        <v>96</v>
      </c>
      <c r="B204" s="80"/>
      <c r="C204" s="81">
        <f>IF(ISERROR((C37+C69)/C168),0,((C37+C69)/C168))</f>
        <v>1.0573870880184326</v>
      </c>
      <c r="D204" s="81">
        <f t="shared" ref="D204:K204" si="36">IF(ISERROR((D37+D69)/D168),0,((D37+D69)/D168))</f>
        <v>0.72990361524894642</v>
      </c>
      <c r="E204" s="82">
        <f t="shared" si="36"/>
        <v>0.53448540973442271</v>
      </c>
      <c r="F204" s="83">
        <f t="shared" si="36"/>
        <v>0.69752567106373775</v>
      </c>
      <c r="G204" s="81">
        <f t="shared" si="36"/>
        <v>0.79812196390400458</v>
      </c>
      <c r="H204" s="84">
        <f t="shared" si="36"/>
        <v>0.79812196390400458</v>
      </c>
      <c r="I204" s="85">
        <f t="shared" si="36"/>
        <v>0.81975468930848783</v>
      </c>
      <c r="J204" s="81">
        <f t="shared" si="36"/>
        <v>0.79367847598561625</v>
      </c>
      <c r="K204" s="82">
        <f t="shared" si="36"/>
        <v>0.80347003931348948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0.72</v>
      </c>
      <c r="D206" s="81">
        <f t="shared" ref="D206:K206" si="38">IF(ISERROR(ROUND((D37+D69+D169)/D165,2)),0,(ROUND((D37+D69+D169)/D165,2)))</f>
        <v>0.03</v>
      </c>
      <c r="E206" s="82">
        <f t="shared" si="38"/>
        <v>0.03</v>
      </c>
      <c r="F206" s="83">
        <f t="shared" si="38"/>
        <v>0.04</v>
      </c>
      <c r="G206" s="81">
        <f t="shared" si="38"/>
        <v>0.04</v>
      </c>
      <c r="H206" s="84">
        <f t="shared" si="38"/>
        <v>0.04</v>
      </c>
      <c r="I206" s="85">
        <f t="shared" si="38"/>
        <v>0.04</v>
      </c>
      <c r="J206" s="81">
        <f t="shared" si="38"/>
        <v>0.05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229994228</v>
      </c>
      <c r="D5" s="38">
        <f t="shared" ref="D5:K5" si="0">D15+D18+D19+D22+D25+D26+SUM(D29:D35)</f>
        <v>141251175</v>
      </c>
      <c r="E5" s="39">
        <f t="shared" si="0"/>
        <v>42004557</v>
      </c>
      <c r="F5" s="40">
        <f t="shared" si="0"/>
        <v>91599753</v>
      </c>
      <c r="G5" s="38">
        <f t="shared" si="0"/>
        <v>106296866</v>
      </c>
      <c r="H5" s="41">
        <f t="shared" si="0"/>
        <v>106296866</v>
      </c>
      <c r="I5" s="42">
        <f t="shared" si="0"/>
        <v>213698159</v>
      </c>
      <c r="J5" s="38">
        <f t="shared" si="0"/>
        <v>103947176</v>
      </c>
      <c r="K5" s="39">
        <f t="shared" si="0"/>
        <v>100277200</v>
      </c>
    </row>
    <row r="6" spans="1:11" ht="13.5" x14ac:dyDescent="0.25">
      <c r="A6" s="44" t="s">
        <v>19</v>
      </c>
      <c r="B6" s="45" t="s">
        <v>20</v>
      </c>
      <c r="C6" s="6">
        <v>24276353</v>
      </c>
      <c r="D6" s="6">
        <v>35813247</v>
      </c>
      <c r="E6" s="7">
        <v>295726</v>
      </c>
      <c r="F6" s="8">
        <v>8100000</v>
      </c>
      <c r="G6" s="6">
        <v>2803913</v>
      </c>
      <c r="H6" s="9">
        <v>2803913</v>
      </c>
      <c r="I6" s="10">
        <v>7875000</v>
      </c>
      <c r="J6" s="6">
        <v>7650000</v>
      </c>
      <c r="K6" s="7">
        <v>2000000</v>
      </c>
    </row>
    <row r="7" spans="1:11" ht="13.5" x14ac:dyDescent="0.25">
      <c r="A7" s="44" t="s">
        <v>21</v>
      </c>
      <c r="B7" s="45" t="s">
        <v>20</v>
      </c>
      <c r="C7" s="6">
        <v>24215767</v>
      </c>
      <c r="D7" s="6">
        <v>22874790</v>
      </c>
      <c r="E7" s="7">
        <v>43353</v>
      </c>
      <c r="F7" s="8">
        <v>389856</v>
      </c>
      <c r="G7" s="6">
        <v>276981</v>
      </c>
      <c r="H7" s="9">
        <v>276981</v>
      </c>
      <c r="I7" s="10">
        <v>189856</v>
      </c>
      <c r="J7" s="6">
        <v>94928</v>
      </c>
      <c r="K7" s="7"/>
    </row>
    <row r="8" spans="1:11" ht="13.5" x14ac:dyDescent="0.25">
      <c r="A8" s="44" t="s">
        <v>22</v>
      </c>
      <c r="B8" s="45" t="s">
        <v>20</v>
      </c>
      <c r="C8" s="6">
        <v>13740795</v>
      </c>
      <c r="D8" s="6">
        <v>14692751</v>
      </c>
      <c r="E8" s="7">
        <v>20379836</v>
      </c>
      <c r="F8" s="8">
        <v>34880000</v>
      </c>
      <c r="G8" s="6">
        <v>39346848</v>
      </c>
      <c r="H8" s="9">
        <v>39346848</v>
      </c>
      <c r="I8" s="10">
        <v>50630000</v>
      </c>
      <c r="J8" s="6">
        <v>39990000</v>
      </c>
      <c r="K8" s="7">
        <v>40706000</v>
      </c>
    </row>
    <row r="9" spans="1:11" ht="13.5" x14ac:dyDescent="0.25">
      <c r="A9" s="44" t="s">
        <v>23</v>
      </c>
      <c r="B9" s="45" t="s">
        <v>20</v>
      </c>
      <c r="C9" s="6">
        <v>72832152</v>
      </c>
      <c r="D9" s="6">
        <v>28883829</v>
      </c>
      <c r="E9" s="7">
        <v>3257845</v>
      </c>
      <c r="F9" s="8">
        <v>5707887</v>
      </c>
      <c r="G9" s="6">
        <v>20138332</v>
      </c>
      <c r="H9" s="9">
        <v>20138332</v>
      </c>
      <c r="I9" s="10">
        <v>91701693</v>
      </c>
      <c r="J9" s="6">
        <v>5540243</v>
      </c>
      <c r="K9" s="7">
        <v>3719200</v>
      </c>
    </row>
    <row r="10" spans="1:11" ht="13.5" x14ac:dyDescent="0.25">
      <c r="A10" s="44" t="s">
        <v>24</v>
      </c>
      <c r="B10" s="45" t="s">
        <v>20</v>
      </c>
      <c r="C10" s="6">
        <v>25677055</v>
      </c>
      <c r="D10" s="6">
        <v>22954523</v>
      </c>
      <c r="E10" s="7">
        <v>652757</v>
      </c>
      <c r="F10" s="8">
        <v>9042751</v>
      </c>
      <c r="G10" s="6">
        <v>9113283</v>
      </c>
      <c r="H10" s="9">
        <v>9113283</v>
      </c>
      <c r="I10" s="10">
        <v>34496010</v>
      </c>
      <c r="J10" s="6">
        <v>35233005</v>
      </c>
      <c r="K10" s="7">
        <v>45120000</v>
      </c>
    </row>
    <row r="11" spans="1:11" ht="13.5" x14ac:dyDescent="0.25">
      <c r="A11" s="44" t="s">
        <v>25</v>
      </c>
      <c r="B11" s="45" t="s">
        <v>20</v>
      </c>
      <c r="C11" s="6">
        <v>8438000</v>
      </c>
      <c r="D11" s="6"/>
      <c r="E11" s="7"/>
      <c r="F11" s="8">
        <v>516145</v>
      </c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>
        <v>2650000</v>
      </c>
      <c r="G14" s="16">
        <v>1247068</v>
      </c>
      <c r="H14" s="19">
        <v>1247068</v>
      </c>
      <c r="I14" s="20">
        <v>1650000</v>
      </c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169180122</v>
      </c>
      <c r="D15" s="6">
        <f t="shared" ref="D15:K15" si="1">SUM(D6:D14)</f>
        <v>125219140</v>
      </c>
      <c r="E15" s="7">
        <f t="shared" si="1"/>
        <v>24629517</v>
      </c>
      <c r="F15" s="8">
        <f t="shared" si="1"/>
        <v>61286639</v>
      </c>
      <c r="G15" s="6">
        <f t="shared" si="1"/>
        <v>72926425</v>
      </c>
      <c r="H15" s="9">
        <f t="shared" si="1"/>
        <v>72926425</v>
      </c>
      <c r="I15" s="10">
        <f t="shared" si="1"/>
        <v>186542559</v>
      </c>
      <c r="J15" s="6">
        <f t="shared" si="1"/>
        <v>88508176</v>
      </c>
      <c r="K15" s="7">
        <f t="shared" si="1"/>
        <v>91545200</v>
      </c>
    </row>
    <row r="16" spans="1:11" ht="13.5" x14ac:dyDescent="0.25">
      <c r="A16" s="47" t="s">
        <v>31</v>
      </c>
      <c r="B16" s="48" t="s">
        <v>20</v>
      </c>
      <c r="C16" s="6">
        <v>3199920</v>
      </c>
      <c r="D16" s="6">
        <v>5491160</v>
      </c>
      <c r="E16" s="7">
        <v>1435902</v>
      </c>
      <c r="F16" s="8"/>
      <c r="G16" s="6"/>
      <c r="H16" s="9"/>
      <c r="I16" s="10">
        <v>2040000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431620</v>
      </c>
      <c r="D17" s="16">
        <v>1365443</v>
      </c>
      <c r="E17" s="17">
        <v>9932686</v>
      </c>
      <c r="F17" s="18">
        <v>16598000</v>
      </c>
      <c r="G17" s="16">
        <v>16748500</v>
      </c>
      <c r="H17" s="19">
        <v>16748500</v>
      </c>
      <c r="I17" s="20"/>
      <c r="J17" s="16"/>
      <c r="K17" s="17">
        <v>500000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3631540</v>
      </c>
      <c r="D18" s="21">
        <f t="shared" ref="D18:K18" si="2">SUM(D16:D17)</f>
        <v>6856603</v>
      </c>
      <c r="E18" s="22">
        <f t="shared" si="2"/>
        <v>11368588</v>
      </c>
      <c r="F18" s="23">
        <f t="shared" si="2"/>
        <v>16598000</v>
      </c>
      <c r="G18" s="21">
        <f t="shared" si="2"/>
        <v>16748500</v>
      </c>
      <c r="H18" s="24">
        <f t="shared" si="2"/>
        <v>16748500</v>
      </c>
      <c r="I18" s="25">
        <f t="shared" si="2"/>
        <v>2040000</v>
      </c>
      <c r="J18" s="21">
        <f t="shared" si="2"/>
        <v>0</v>
      </c>
      <c r="K18" s="22">
        <f t="shared" si="2"/>
        <v>500000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22142641</v>
      </c>
      <c r="D23" s="6">
        <v>192143</v>
      </c>
      <c r="E23" s="7">
        <v>591924</v>
      </c>
      <c r="F23" s="8">
        <v>400000</v>
      </c>
      <c r="G23" s="6">
        <v>400000</v>
      </c>
      <c r="H23" s="9">
        <v>400000</v>
      </c>
      <c r="I23" s="10">
        <v>400000</v>
      </c>
      <c r="J23" s="6">
        <v>400000</v>
      </c>
      <c r="K23" s="7">
        <v>400000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22142641</v>
      </c>
      <c r="D25" s="21">
        <f t="shared" si="4"/>
        <v>192143</v>
      </c>
      <c r="E25" s="22">
        <f t="shared" si="4"/>
        <v>591924</v>
      </c>
      <c r="F25" s="23">
        <f t="shared" si="4"/>
        <v>400000</v>
      </c>
      <c r="G25" s="21">
        <f t="shared" si="4"/>
        <v>400000</v>
      </c>
      <c r="H25" s="24">
        <f t="shared" si="4"/>
        <v>400000</v>
      </c>
      <c r="I25" s="25">
        <f t="shared" si="4"/>
        <v>400000</v>
      </c>
      <c r="J25" s="21">
        <f t="shared" si="4"/>
        <v>400000</v>
      </c>
      <c r="K25" s="22">
        <f t="shared" si="4"/>
        <v>400000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1950110</v>
      </c>
      <c r="D28" s="16">
        <v>20834</v>
      </c>
      <c r="E28" s="17"/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1950110</v>
      </c>
      <c r="D29" s="6">
        <f t="shared" si="5"/>
        <v>20834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40740</v>
      </c>
      <c r="D30" s="11"/>
      <c r="E30" s="12">
        <v>1070292</v>
      </c>
      <c r="F30" s="13"/>
      <c r="G30" s="11"/>
      <c r="H30" s="14"/>
      <c r="I30" s="15">
        <v>294000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77748</v>
      </c>
      <c r="D31" s="6">
        <v>393230</v>
      </c>
      <c r="E31" s="7">
        <v>128427</v>
      </c>
      <c r="F31" s="8">
        <v>205000</v>
      </c>
      <c r="G31" s="6">
        <v>1397704</v>
      </c>
      <c r="H31" s="9">
        <v>1397704</v>
      </c>
      <c r="I31" s="10">
        <v>684600</v>
      </c>
      <c r="J31" s="6">
        <v>55000</v>
      </c>
      <c r="K31" s="7">
        <v>25000</v>
      </c>
    </row>
    <row r="32" spans="1:11" ht="13.5" x14ac:dyDescent="0.25">
      <c r="A32" s="49" t="s">
        <v>45</v>
      </c>
      <c r="B32" s="37" t="s">
        <v>20</v>
      </c>
      <c r="C32" s="6">
        <v>23343754</v>
      </c>
      <c r="D32" s="6">
        <v>6555395</v>
      </c>
      <c r="E32" s="7">
        <v>4215809</v>
      </c>
      <c r="F32" s="8">
        <v>8610114</v>
      </c>
      <c r="G32" s="6">
        <v>8598522</v>
      </c>
      <c r="H32" s="9">
        <v>8598522</v>
      </c>
      <c r="I32" s="10">
        <v>21737000</v>
      </c>
      <c r="J32" s="6">
        <v>14984000</v>
      </c>
      <c r="K32" s="7">
        <v>7807000</v>
      </c>
    </row>
    <row r="33" spans="1:11" ht="13.5" x14ac:dyDescent="0.25">
      <c r="A33" s="50" t="s">
        <v>46</v>
      </c>
      <c r="B33" s="48" t="s">
        <v>20</v>
      </c>
      <c r="C33" s="6">
        <v>9627573</v>
      </c>
      <c r="D33" s="6">
        <v>2013830</v>
      </c>
      <c r="E33" s="7"/>
      <c r="F33" s="8">
        <v>4500000</v>
      </c>
      <c r="G33" s="6">
        <v>6225715</v>
      </c>
      <c r="H33" s="9">
        <v>6225715</v>
      </c>
      <c r="I33" s="10">
        <v>2000000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24330077</v>
      </c>
      <c r="D37" s="38">
        <f t="shared" ref="D37:K37" si="6">D47+D50+D51+D54+D57+D58+SUM(D61:D67)</f>
        <v>53015954</v>
      </c>
      <c r="E37" s="39">
        <f t="shared" si="6"/>
        <v>79822549</v>
      </c>
      <c r="F37" s="40">
        <f t="shared" si="6"/>
        <v>43630511</v>
      </c>
      <c r="G37" s="38">
        <f t="shared" si="6"/>
        <v>30510736</v>
      </c>
      <c r="H37" s="41">
        <f t="shared" si="6"/>
        <v>30510736</v>
      </c>
      <c r="I37" s="42">
        <f t="shared" si="6"/>
        <v>51503593</v>
      </c>
      <c r="J37" s="38">
        <f t="shared" si="6"/>
        <v>63014000</v>
      </c>
      <c r="K37" s="39">
        <f t="shared" si="6"/>
        <v>46746000</v>
      </c>
    </row>
    <row r="38" spans="1:11" ht="13.5" x14ac:dyDescent="0.25">
      <c r="A38" s="44" t="s">
        <v>19</v>
      </c>
      <c r="B38" s="45" t="s">
        <v>20</v>
      </c>
      <c r="C38" s="6">
        <v>14372702</v>
      </c>
      <c r="D38" s="6">
        <v>28532174</v>
      </c>
      <c r="E38" s="7">
        <v>57209087</v>
      </c>
      <c r="F38" s="8">
        <v>30400511</v>
      </c>
      <c r="G38" s="6">
        <v>11327079</v>
      </c>
      <c r="H38" s="9">
        <v>11327079</v>
      </c>
      <c r="I38" s="10">
        <v>34353593</v>
      </c>
      <c r="J38" s="6">
        <v>49114000</v>
      </c>
      <c r="K38" s="7">
        <v>35346000</v>
      </c>
    </row>
    <row r="39" spans="1:11" ht="13.5" x14ac:dyDescent="0.25">
      <c r="A39" s="44" t="s">
        <v>21</v>
      </c>
      <c r="B39" s="45" t="s">
        <v>20</v>
      </c>
      <c r="C39" s="6"/>
      <c r="D39" s="6">
        <v>71245</v>
      </c>
      <c r="E39" s="7">
        <v>754636</v>
      </c>
      <c r="F39" s="8">
        <v>3150000</v>
      </c>
      <c r="G39" s="6">
        <v>7844213</v>
      </c>
      <c r="H39" s="9">
        <v>7844213</v>
      </c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2434786</v>
      </c>
      <c r="D40" s="6">
        <v>4813837</v>
      </c>
      <c r="E40" s="7">
        <v>3400776</v>
      </c>
      <c r="F40" s="8">
        <v>4500000</v>
      </c>
      <c r="G40" s="6">
        <v>2342280</v>
      </c>
      <c r="H40" s="9">
        <v>2342280</v>
      </c>
      <c r="I40" s="10">
        <v>3500000</v>
      </c>
      <c r="J40" s="6">
        <v>5500000</v>
      </c>
      <c r="K40" s="7">
        <v>10000000</v>
      </c>
    </row>
    <row r="41" spans="1:11" ht="13.5" x14ac:dyDescent="0.25">
      <c r="A41" s="44" t="s">
        <v>23</v>
      </c>
      <c r="B41" s="45" t="s">
        <v>20</v>
      </c>
      <c r="C41" s="6">
        <v>1889842</v>
      </c>
      <c r="D41" s="6"/>
      <c r="E41" s="7"/>
      <c r="F41" s="8"/>
      <c r="G41" s="6"/>
      <c r="H41" s="9"/>
      <c r="I41" s="10"/>
      <c r="J41" s="6">
        <v>7000000</v>
      </c>
      <c r="K41" s="7"/>
    </row>
    <row r="42" spans="1:11" ht="13.5" x14ac:dyDescent="0.25">
      <c r="A42" s="44" t="s">
        <v>24</v>
      </c>
      <c r="B42" s="45" t="s">
        <v>20</v>
      </c>
      <c r="C42" s="6">
        <v>2235226</v>
      </c>
      <c r="D42" s="6">
        <v>8806</v>
      </c>
      <c r="E42" s="7">
        <v>936914</v>
      </c>
      <c r="F42" s="8">
        <v>1000000</v>
      </c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>
        <v>18114370</v>
      </c>
      <c r="E43" s="7">
        <v>123576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20932556</v>
      </c>
      <c r="D47" s="6">
        <f t="shared" ref="D47:K47" si="7">SUM(D38:D46)</f>
        <v>51540432</v>
      </c>
      <c r="E47" s="7">
        <f t="shared" si="7"/>
        <v>62424989</v>
      </c>
      <c r="F47" s="8">
        <f t="shared" si="7"/>
        <v>39050511</v>
      </c>
      <c r="G47" s="6">
        <f t="shared" si="7"/>
        <v>21513572</v>
      </c>
      <c r="H47" s="9">
        <f t="shared" si="7"/>
        <v>21513572</v>
      </c>
      <c r="I47" s="10">
        <f t="shared" si="7"/>
        <v>37853593</v>
      </c>
      <c r="J47" s="6">
        <f t="shared" si="7"/>
        <v>61614000</v>
      </c>
      <c r="K47" s="7">
        <f t="shared" si="7"/>
        <v>45346000</v>
      </c>
    </row>
    <row r="48" spans="1:11" ht="13.5" x14ac:dyDescent="0.25">
      <c r="A48" s="47" t="s">
        <v>31</v>
      </c>
      <c r="B48" s="48" t="s">
        <v>20</v>
      </c>
      <c r="C48" s="6">
        <v>84075</v>
      </c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>
        <v>1163062</v>
      </c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84075</v>
      </c>
      <c r="D50" s="21">
        <f t="shared" si="8"/>
        <v>1163062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>
        <v>16456814</v>
      </c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16456814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2032670</v>
      </c>
      <c r="D62" s="11">
        <v>154200</v>
      </c>
      <c r="E62" s="12">
        <v>366895</v>
      </c>
      <c r="F62" s="13">
        <v>3150000</v>
      </c>
      <c r="G62" s="11">
        <v>7624152</v>
      </c>
      <c r="H62" s="14">
        <v>7624152</v>
      </c>
      <c r="I62" s="15">
        <v>12150000</v>
      </c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1280776</v>
      </c>
      <c r="D63" s="6"/>
      <c r="E63" s="7"/>
      <c r="F63" s="8">
        <v>30000</v>
      </c>
      <c r="G63" s="6">
        <v>43000</v>
      </c>
      <c r="H63" s="9">
        <v>43000</v>
      </c>
      <c r="I63" s="10">
        <v>100000</v>
      </c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>
        <v>158260</v>
      </c>
      <c r="E64" s="7">
        <v>573851</v>
      </c>
      <c r="F64" s="8">
        <v>1400000</v>
      </c>
      <c r="G64" s="6">
        <v>1330012</v>
      </c>
      <c r="H64" s="9">
        <v>1330012</v>
      </c>
      <c r="I64" s="10">
        <v>1400000</v>
      </c>
      <c r="J64" s="6">
        <v>1400000</v>
      </c>
      <c r="K64" s="7">
        <v>1400000</v>
      </c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10313540</v>
      </c>
      <c r="D69" s="38">
        <f t="shared" ref="D69:K69" si="12">D79+D82+D83+D86+D89+D90+SUM(D93:D99)</f>
        <v>1213790</v>
      </c>
      <c r="E69" s="39">
        <f t="shared" si="12"/>
        <v>19217396</v>
      </c>
      <c r="F69" s="40">
        <f t="shared" si="12"/>
        <v>16000000</v>
      </c>
      <c r="G69" s="38">
        <f t="shared" si="12"/>
        <v>18604468</v>
      </c>
      <c r="H69" s="41">
        <f t="shared" si="12"/>
        <v>18604468</v>
      </c>
      <c r="I69" s="42">
        <f t="shared" si="12"/>
        <v>53348000</v>
      </c>
      <c r="J69" s="38">
        <f t="shared" si="12"/>
        <v>55000000</v>
      </c>
      <c r="K69" s="39">
        <f t="shared" si="12"/>
        <v>49000000</v>
      </c>
    </row>
    <row r="70" spans="1:11" ht="13.5" x14ac:dyDescent="0.25">
      <c r="A70" s="44" t="s">
        <v>19</v>
      </c>
      <c r="B70" s="45" t="s">
        <v>20</v>
      </c>
      <c r="C70" s="6">
        <v>1906306</v>
      </c>
      <c r="D70" s="6">
        <v>45296</v>
      </c>
      <c r="E70" s="7">
        <v>13601344</v>
      </c>
      <c r="F70" s="8">
        <v>10000000</v>
      </c>
      <c r="G70" s="6">
        <v>17695468</v>
      </c>
      <c r="H70" s="9">
        <v>17695468</v>
      </c>
      <c r="I70" s="10">
        <v>10450000</v>
      </c>
      <c r="J70" s="6">
        <v>9000000</v>
      </c>
      <c r="K70" s="7">
        <v>6000000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575662</v>
      </c>
      <c r="D72" s="6"/>
      <c r="E72" s="7"/>
      <c r="F72" s="8"/>
      <c r="G72" s="6">
        <v>40000</v>
      </c>
      <c r="H72" s="9">
        <v>40000</v>
      </c>
      <c r="I72" s="10">
        <v>11000000</v>
      </c>
      <c r="J72" s="6">
        <v>10000000</v>
      </c>
      <c r="K72" s="7"/>
    </row>
    <row r="73" spans="1:11" ht="13.5" x14ac:dyDescent="0.25">
      <c r="A73" s="44" t="s">
        <v>23</v>
      </c>
      <c r="B73" s="45" t="s">
        <v>20</v>
      </c>
      <c r="C73" s="6">
        <v>200000</v>
      </c>
      <c r="D73" s="6"/>
      <c r="E73" s="7"/>
      <c r="F73" s="8"/>
      <c r="G73" s="6"/>
      <c r="H73" s="9"/>
      <c r="I73" s="10">
        <v>5000000</v>
      </c>
      <c r="J73" s="6">
        <v>13000000</v>
      </c>
      <c r="K73" s="7">
        <v>23000000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>
        <v>644275</v>
      </c>
      <c r="F74" s="8"/>
      <c r="G74" s="6">
        <v>200000</v>
      </c>
      <c r="H74" s="9">
        <v>200000</v>
      </c>
      <c r="I74" s="10">
        <v>19550000</v>
      </c>
      <c r="J74" s="6">
        <v>17000000</v>
      </c>
      <c r="K74" s="7">
        <v>14000000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2681968</v>
      </c>
      <c r="D79" s="6">
        <f t="shared" ref="D79:K79" si="13">SUM(D70:D78)</f>
        <v>45296</v>
      </c>
      <c r="E79" s="7">
        <f t="shared" si="13"/>
        <v>14245619</v>
      </c>
      <c r="F79" s="8">
        <f t="shared" si="13"/>
        <v>10000000</v>
      </c>
      <c r="G79" s="6">
        <f t="shared" si="13"/>
        <v>17935468</v>
      </c>
      <c r="H79" s="9">
        <f t="shared" si="13"/>
        <v>17935468</v>
      </c>
      <c r="I79" s="10">
        <f t="shared" si="13"/>
        <v>46000000</v>
      </c>
      <c r="J79" s="6">
        <f t="shared" si="13"/>
        <v>49000000</v>
      </c>
      <c r="K79" s="7">
        <f t="shared" si="13"/>
        <v>43000000</v>
      </c>
    </row>
    <row r="80" spans="1:11" ht="13.5" x14ac:dyDescent="0.25">
      <c r="A80" s="47" t="s">
        <v>31</v>
      </c>
      <c r="B80" s="48" t="s">
        <v>20</v>
      </c>
      <c r="C80" s="6">
        <v>5814896</v>
      </c>
      <c r="D80" s="6">
        <v>281545</v>
      </c>
      <c r="E80" s="7">
        <v>353218</v>
      </c>
      <c r="F80" s="8"/>
      <c r="G80" s="6">
        <v>369000</v>
      </c>
      <c r="H80" s="9">
        <v>369000</v>
      </c>
      <c r="I80" s="10">
        <v>1248000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1065061</v>
      </c>
      <c r="D81" s="16">
        <v>226490</v>
      </c>
      <c r="E81" s="17">
        <v>841031</v>
      </c>
      <c r="F81" s="18">
        <v>6000000</v>
      </c>
      <c r="G81" s="16">
        <v>300000</v>
      </c>
      <c r="H81" s="19">
        <v>300000</v>
      </c>
      <c r="I81" s="20">
        <v>3100000</v>
      </c>
      <c r="J81" s="16">
        <v>6000000</v>
      </c>
      <c r="K81" s="17">
        <v>6000000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6879957</v>
      </c>
      <c r="D82" s="21">
        <f t="shared" si="14"/>
        <v>508035</v>
      </c>
      <c r="E82" s="22">
        <f t="shared" si="14"/>
        <v>1194249</v>
      </c>
      <c r="F82" s="23">
        <f t="shared" si="14"/>
        <v>6000000</v>
      </c>
      <c r="G82" s="21">
        <f t="shared" si="14"/>
        <v>669000</v>
      </c>
      <c r="H82" s="24">
        <f t="shared" si="14"/>
        <v>669000</v>
      </c>
      <c r="I82" s="25">
        <f t="shared" si="14"/>
        <v>4348000</v>
      </c>
      <c r="J82" s="21">
        <f t="shared" si="14"/>
        <v>6000000</v>
      </c>
      <c r="K82" s="22">
        <f t="shared" si="14"/>
        <v>6000000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751615</v>
      </c>
      <c r="D87" s="6">
        <v>660459</v>
      </c>
      <c r="E87" s="7">
        <v>3777528</v>
      </c>
      <c r="F87" s="8"/>
      <c r="G87" s="6"/>
      <c r="H87" s="9"/>
      <c r="I87" s="10">
        <v>3000000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751615</v>
      </c>
      <c r="D89" s="21">
        <f t="shared" si="16"/>
        <v>660459</v>
      </c>
      <c r="E89" s="22">
        <f t="shared" si="16"/>
        <v>3777528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3000000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264637845</v>
      </c>
      <c r="D101" s="38">
        <f t="shared" ref="D101:K101" si="18">D111+D114+D115+D118+D121+D122+SUM(D125:D131)</f>
        <v>195480919</v>
      </c>
      <c r="E101" s="39">
        <f t="shared" si="18"/>
        <v>141044502</v>
      </c>
      <c r="F101" s="40">
        <f t="shared" si="18"/>
        <v>151230264</v>
      </c>
      <c r="G101" s="38">
        <f t="shared" si="18"/>
        <v>155412070</v>
      </c>
      <c r="H101" s="41">
        <f t="shared" si="18"/>
        <v>155412070</v>
      </c>
      <c r="I101" s="42">
        <f t="shared" si="18"/>
        <v>318549752</v>
      </c>
      <c r="J101" s="38">
        <f t="shared" si="18"/>
        <v>221961176</v>
      </c>
      <c r="K101" s="39">
        <f t="shared" si="18"/>
        <v>196023200</v>
      </c>
    </row>
    <row r="102" spans="1:11" ht="13.5" x14ac:dyDescent="0.25">
      <c r="A102" s="44" t="s">
        <v>19</v>
      </c>
      <c r="B102" s="45" t="s">
        <v>20</v>
      </c>
      <c r="C102" s="6">
        <v>40555361</v>
      </c>
      <c r="D102" s="6">
        <v>64390717</v>
      </c>
      <c r="E102" s="7">
        <v>71106157</v>
      </c>
      <c r="F102" s="8">
        <v>48500511</v>
      </c>
      <c r="G102" s="6">
        <v>31826460</v>
      </c>
      <c r="H102" s="9">
        <v>31826460</v>
      </c>
      <c r="I102" s="10">
        <v>52678593</v>
      </c>
      <c r="J102" s="6">
        <v>65764000</v>
      </c>
      <c r="K102" s="7">
        <v>43346000</v>
      </c>
    </row>
    <row r="103" spans="1:11" ht="13.5" x14ac:dyDescent="0.25">
      <c r="A103" s="44" t="s">
        <v>21</v>
      </c>
      <c r="B103" s="45" t="s">
        <v>20</v>
      </c>
      <c r="C103" s="6">
        <v>24215767</v>
      </c>
      <c r="D103" s="6">
        <v>22946035</v>
      </c>
      <c r="E103" s="7">
        <v>797989</v>
      </c>
      <c r="F103" s="8">
        <v>3539856</v>
      </c>
      <c r="G103" s="6">
        <v>8121194</v>
      </c>
      <c r="H103" s="9">
        <v>8121194</v>
      </c>
      <c r="I103" s="10">
        <v>189856</v>
      </c>
      <c r="J103" s="6">
        <v>94928</v>
      </c>
      <c r="K103" s="7"/>
    </row>
    <row r="104" spans="1:11" ht="13.5" x14ac:dyDescent="0.25">
      <c r="A104" s="44" t="s">
        <v>22</v>
      </c>
      <c r="B104" s="45" t="s">
        <v>20</v>
      </c>
      <c r="C104" s="6">
        <v>16751243</v>
      </c>
      <c r="D104" s="6">
        <v>19506588</v>
      </c>
      <c r="E104" s="7">
        <v>23780612</v>
      </c>
      <c r="F104" s="8">
        <v>39380000</v>
      </c>
      <c r="G104" s="6">
        <v>41729128</v>
      </c>
      <c r="H104" s="9">
        <v>41729128</v>
      </c>
      <c r="I104" s="10">
        <v>65130000</v>
      </c>
      <c r="J104" s="6">
        <v>55490000</v>
      </c>
      <c r="K104" s="7">
        <v>50706000</v>
      </c>
    </row>
    <row r="105" spans="1:11" ht="13.5" x14ac:dyDescent="0.25">
      <c r="A105" s="44" t="s">
        <v>23</v>
      </c>
      <c r="B105" s="45" t="s">
        <v>20</v>
      </c>
      <c r="C105" s="6">
        <v>74921994</v>
      </c>
      <c r="D105" s="6">
        <v>28883829</v>
      </c>
      <c r="E105" s="7">
        <v>3257845</v>
      </c>
      <c r="F105" s="8">
        <v>5707887</v>
      </c>
      <c r="G105" s="6">
        <v>20138332</v>
      </c>
      <c r="H105" s="9">
        <v>20138332</v>
      </c>
      <c r="I105" s="10">
        <v>96701693</v>
      </c>
      <c r="J105" s="6">
        <v>25540243</v>
      </c>
      <c r="K105" s="7">
        <v>26719200</v>
      </c>
    </row>
    <row r="106" spans="1:11" ht="13.5" x14ac:dyDescent="0.25">
      <c r="A106" s="44" t="s">
        <v>24</v>
      </c>
      <c r="B106" s="45" t="s">
        <v>20</v>
      </c>
      <c r="C106" s="6">
        <v>27912281</v>
      </c>
      <c r="D106" s="6">
        <v>22963329</v>
      </c>
      <c r="E106" s="7">
        <v>2233946</v>
      </c>
      <c r="F106" s="8">
        <v>10042751</v>
      </c>
      <c r="G106" s="6">
        <v>9313283</v>
      </c>
      <c r="H106" s="9">
        <v>9313283</v>
      </c>
      <c r="I106" s="10">
        <v>54046010</v>
      </c>
      <c r="J106" s="6">
        <v>52233005</v>
      </c>
      <c r="K106" s="7">
        <v>59120000</v>
      </c>
    </row>
    <row r="107" spans="1:11" ht="13.5" x14ac:dyDescent="0.25">
      <c r="A107" s="44" t="s">
        <v>25</v>
      </c>
      <c r="B107" s="45" t="s">
        <v>20</v>
      </c>
      <c r="C107" s="6">
        <v>8438000</v>
      </c>
      <c r="D107" s="6">
        <v>18114370</v>
      </c>
      <c r="E107" s="7">
        <v>123576</v>
      </c>
      <c r="F107" s="8">
        <v>516145</v>
      </c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>
        <v>2650000</v>
      </c>
      <c r="G110" s="16">
        <v>1247068</v>
      </c>
      <c r="H110" s="19">
        <v>1247068</v>
      </c>
      <c r="I110" s="20">
        <v>1650000</v>
      </c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192794646</v>
      </c>
      <c r="D111" s="6">
        <f t="shared" ref="D111:K111" si="19">SUM(D102:D110)</f>
        <v>176804868</v>
      </c>
      <c r="E111" s="7">
        <f t="shared" si="19"/>
        <v>101300125</v>
      </c>
      <c r="F111" s="8">
        <f t="shared" si="19"/>
        <v>110337150</v>
      </c>
      <c r="G111" s="6">
        <f t="shared" si="19"/>
        <v>112375465</v>
      </c>
      <c r="H111" s="9">
        <f t="shared" si="19"/>
        <v>112375465</v>
      </c>
      <c r="I111" s="10">
        <f t="shared" si="19"/>
        <v>270396152</v>
      </c>
      <c r="J111" s="6">
        <f t="shared" si="19"/>
        <v>199122176</v>
      </c>
      <c r="K111" s="7">
        <f t="shared" si="19"/>
        <v>179891200</v>
      </c>
    </row>
    <row r="112" spans="1:11" ht="13.5" x14ac:dyDescent="0.25">
      <c r="A112" s="47" t="s">
        <v>31</v>
      </c>
      <c r="B112" s="48" t="s">
        <v>20</v>
      </c>
      <c r="C112" s="6">
        <v>9098891</v>
      </c>
      <c r="D112" s="6">
        <v>5772705</v>
      </c>
      <c r="E112" s="7">
        <v>1789120</v>
      </c>
      <c r="F112" s="8"/>
      <c r="G112" s="6">
        <v>369000</v>
      </c>
      <c r="H112" s="9">
        <v>369000</v>
      </c>
      <c r="I112" s="10">
        <v>3288000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1496681</v>
      </c>
      <c r="D113" s="16">
        <v>2754995</v>
      </c>
      <c r="E113" s="17">
        <v>10773717</v>
      </c>
      <c r="F113" s="18">
        <v>22598000</v>
      </c>
      <c r="G113" s="16">
        <v>17048500</v>
      </c>
      <c r="H113" s="19">
        <v>17048500</v>
      </c>
      <c r="I113" s="20">
        <v>3100000</v>
      </c>
      <c r="J113" s="16">
        <v>6000000</v>
      </c>
      <c r="K113" s="17">
        <v>6500000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10595572</v>
      </c>
      <c r="D114" s="21">
        <f t="shared" si="20"/>
        <v>8527700</v>
      </c>
      <c r="E114" s="22">
        <f t="shared" si="20"/>
        <v>12562837</v>
      </c>
      <c r="F114" s="23">
        <f t="shared" si="20"/>
        <v>22598000</v>
      </c>
      <c r="G114" s="21">
        <f t="shared" si="20"/>
        <v>17417500</v>
      </c>
      <c r="H114" s="24">
        <f t="shared" si="20"/>
        <v>17417500</v>
      </c>
      <c r="I114" s="25">
        <f t="shared" si="20"/>
        <v>6388000</v>
      </c>
      <c r="J114" s="21">
        <f t="shared" si="20"/>
        <v>6000000</v>
      </c>
      <c r="K114" s="22">
        <f t="shared" si="20"/>
        <v>6500000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>
        <v>16456814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16456814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22894256</v>
      </c>
      <c r="D119" s="6">
        <v>852602</v>
      </c>
      <c r="E119" s="7">
        <v>4369452</v>
      </c>
      <c r="F119" s="8">
        <v>400000</v>
      </c>
      <c r="G119" s="6">
        <v>400000</v>
      </c>
      <c r="H119" s="9">
        <v>400000</v>
      </c>
      <c r="I119" s="10">
        <v>3400000</v>
      </c>
      <c r="J119" s="6">
        <v>400000</v>
      </c>
      <c r="K119" s="7">
        <v>400000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22894256</v>
      </c>
      <c r="D121" s="21">
        <f t="shared" si="22"/>
        <v>852602</v>
      </c>
      <c r="E121" s="22">
        <f t="shared" si="22"/>
        <v>4369452</v>
      </c>
      <c r="F121" s="23">
        <f t="shared" si="22"/>
        <v>400000</v>
      </c>
      <c r="G121" s="21">
        <f t="shared" si="22"/>
        <v>400000</v>
      </c>
      <c r="H121" s="24">
        <f t="shared" si="22"/>
        <v>400000</v>
      </c>
      <c r="I121" s="25">
        <f t="shared" si="22"/>
        <v>3400000</v>
      </c>
      <c r="J121" s="21">
        <f t="shared" si="22"/>
        <v>400000</v>
      </c>
      <c r="K121" s="22">
        <f t="shared" si="22"/>
        <v>400000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1950110</v>
      </c>
      <c r="D124" s="16">
        <v>20834</v>
      </c>
      <c r="E124" s="17"/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1950110</v>
      </c>
      <c r="D125" s="6">
        <f t="shared" si="23"/>
        <v>20834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2073410</v>
      </c>
      <c r="D126" s="11">
        <v>154200</v>
      </c>
      <c r="E126" s="12">
        <v>1437187</v>
      </c>
      <c r="F126" s="13">
        <v>3150000</v>
      </c>
      <c r="G126" s="11">
        <v>7624152</v>
      </c>
      <c r="H126" s="14">
        <v>7624152</v>
      </c>
      <c r="I126" s="15">
        <v>12444000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1358524</v>
      </c>
      <c r="D127" s="6">
        <v>393230</v>
      </c>
      <c r="E127" s="7">
        <v>128427</v>
      </c>
      <c r="F127" s="8">
        <v>235000</v>
      </c>
      <c r="G127" s="6">
        <v>1440704</v>
      </c>
      <c r="H127" s="9">
        <v>1440704</v>
      </c>
      <c r="I127" s="10">
        <v>784600</v>
      </c>
      <c r="J127" s="6">
        <v>55000</v>
      </c>
      <c r="K127" s="7">
        <v>25000</v>
      </c>
    </row>
    <row r="128" spans="1:11" ht="13.5" x14ac:dyDescent="0.25">
      <c r="A128" s="49" t="s">
        <v>45</v>
      </c>
      <c r="B128" s="37" t="s">
        <v>20</v>
      </c>
      <c r="C128" s="6">
        <v>23343754</v>
      </c>
      <c r="D128" s="6">
        <v>6713655</v>
      </c>
      <c r="E128" s="7">
        <v>4789660</v>
      </c>
      <c r="F128" s="8">
        <v>10010114</v>
      </c>
      <c r="G128" s="6">
        <v>9928534</v>
      </c>
      <c r="H128" s="9">
        <v>9928534</v>
      </c>
      <c r="I128" s="10">
        <v>23137000</v>
      </c>
      <c r="J128" s="6">
        <v>16384000</v>
      </c>
      <c r="K128" s="7">
        <v>9207000</v>
      </c>
    </row>
    <row r="129" spans="1:11" ht="13.5" x14ac:dyDescent="0.25">
      <c r="A129" s="50" t="s">
        <v>46</v>
      </c>
      <c r="B129" s="48" t="s">
        <v>20</v>
      </c>
      <c r="C129" s="6">
        <v>9627573</v>
      </c>
      <c r="D129" s="6">
        <v>2013830</v>
      </c>
      <c r="E129" s="7"/>
      <c r="F129" s="8">
        <v>4500000</v>
      </c>
      <c r="G129" s="6">
        <v>6225715</v>
      </c>
      <c r="H129" s="9">
        <v>6225715</v>
      </c>
      <c r="I129" s="10">
        <v>2000000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264637845</v>
      </c>
      <c r="D132" s="54">
        <f t="shared" ref="D132:K132" si="24">+D5+D37+D69</f>
        <v>195480919</v>
      </c>
      <c r="E132" s="55">
        <f t="shared" si="24"/>
        <v>141044502</v>
      </c>
      <c r="F132" s="56">
        <f t="shared" si="24"/>
        <v>151230264</v>
      </c>
      <c r="G132" s="54">
        <f t="shared" si="24"/>
        <v>155412070</v>
      </c>
      <c r="H132" s="57">
        <f t="shared" si="24"/>
        <v>155412070</v>
      </c>
      <c r="I132" s="58">
        <f t="shared" si="24"/>
        <v>318549752</v>
      </c>
      <c r="J132" s="54">
        <f t="shared" si="24"/>
        <v>221961176</v>
      </c>
      <c r="K132" s="55">
        <f t="shared" si="24"/>
        <v>196023200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195311259</v>
      </c>
      <c r="D134" s="38">
        <f t="shared" ref="D134:K134" si="25">D144+D147+D148+D151+D154+D155+SUM(D158:D164)</f>
        <v>2406434073</v>
      </c>
      <c r="E134" s="39">
        <f t="shared" si="25"/>
        <v>2457704223</v>
      </c>
      <c r="F134" s="40">
        <f t="shared" si="25"/>
        <v>2448788899</v>
      </c>
      <c r="G134" s="38">
        <f t="shared" si="25"/>
        <v>2452970705</v>
      </c>
      <c r="H134" s="41">
        <f t="shared" si="25"/>
        <v>2452970705</v>
      </c>
      <c r="I134" s="42">
        <f t="shared" si="25"/>
        <v>2678901730</v>
      </c>
      <c r="J134" s="38">
        <f t="shared" si="25"/>
        <v>2794598006</v>
      </c>
      <c r="K134" s="39">
        <f t="shared" si="25"/>
        <v>2878586306</v>
      </c>
    </row>
    <row r="135" spans="1:11" ht="13.5" x14ac:dyDescent="0.25">
      <c r="A135" s="44" t="s">
        <v>19</v>
      </c>
      <c r="B135" s="45" t="s">
        <v>20</v>
      </c>
      <c r="C135" s="6">
        <v>16905195</v>
      </c>
      <c r="D135" s="6">
        <v>670895160</v>
      </c>
      <c r="E135" s="7">
        <v>764606937</v>
      </c>
      <c r="F135" s="8">
        <v>685630869</v>
      </c>
      <c r="G135" s="6">
        <v>668347933</v>
      </c>
      <c r="H135" s="9">
        <v>668347933</v>
      </c>
      <c r="I135" s="10">
        <v>753047111</v>
      </c>
      <c r="J135" s="6">
        <v>788270711</v>
      </c>
      <c r="K135" s="7">
        <v>799249211</v>
      </c>
    </row>
    <row r="136" spans="1:11" ht="13.5" x14ac:dyDescent="0.25">
      <c r="A136" s="44" t="s">
        <v>21</v>
      </c>
      <c r="B136" s="45" t="s">
        <v>20</v>
      </c>
      <c r="C136" s="6"/>
      <c r="D136" s="6">
        <v>43462098</v>
      </c>
      <c r="E136" s="7">
        <v>43462098</v>
      </c>
      <c r="F136" s="8">
        <v>77787731</v>
      </c>
      <c r="G136" s="6">
        <v>82369069</v>
      </c>
      <c r="H136" s="9">
        <v>82369069</v>
      </c>
      <c r="I136" s="10">
        <v>52725162</v>
      </c>
      <c r="J136" s="6">
        <v>52814990</v>
      </c>
      <c r="K136" s="7">
        <v>52809490</v>
      </c>
    </row>
    <row r="137" spans="1:11" ht="13.5" x14ac:dyDescent="0.25">
      <c r="A137" s="44" t="s">
        <v>22</v>
      </c>
      <c r="B137" s="45" t="s">
        <v>20</v>
      </c>
      <c r="C137" s="6">
        <v>1581734</v>
      </c>
      <c r="D137" s="6">
        <v>327323497</v>
      </c>
      <c r="E137" s="7">
        <v>326680490</v>
      </c>
      <c r="F137" s="8">
        <v>388354277</v>
      </c>
      <c r="G137" s="6">
        <v>391312290</v>
      </c>
      <c r="H137" s="9">
        <v>391312290</v>
      </c>
      <c r="I137" s="10">
        <v>396483423</v>
      </c>
      <c r="J137" s="6">
        <v>436121623</v>
      </c>
      <c r="K137" s="7">
        <v>470258623</v>
      </c>
    </row>
    <row r="138" spans="1:11" ht="13.5" x14ac:dyDescent="0.25">
      <c r="A138" s="44" t="s">
        <v>23</v>
      </c>
      <c r="B138" s="45" t="s">
        <v>20</v>
      </c>
      <c r="C138" s="6">
        <v>42617582</v>
      </c>
      <c r="D138" s="6">
        <v>433497961</v>
      </c>
      <c r="E138" s="7">
        <v>407823698</v>
      </c>
      <c r="F138" s="8">
        <v>449392990</v>
      </c>
      <c r="G138" s="6">
        <v>462823435</v>
      </c>
      <c r="H138" s="9">
        <v>462823435</v>
      </c>
      <c r="I138" s="10">
        <v>507386104</v>
      </c>
      <c r="J138" s="6">
        <v>518370947</v>
      </c>
      <c r="K138" s="7">
        <v>529790147</v>
      </c>
    </row>
    <row r="139" spans="1:11" ht="13.5" x14ac:dyDescent="0.25">
      <c r="A139" s="44" t="s">
        <v>24</v>
      </c>
      <c r="B139" s="45" t="s">
        <v>20</v>
      </c>
      <c r="C139" s="6">
        <v>40326382</v>
      </c>
      <c r="D139" s="6">
        <v>347535612</v>
      </c>
      <c r="E139" s="7">
        <v>325917559</v>
      </c>
      <c r="F139" s="8">
        <v>345235281</v>
      </c>
      <c r="G139" s="6">
        <v>345505813</v>
      </c>
      <c r="H139" s="9">
        <v>345505813</v>
      </c>
      <c r="I139" s="10">
        <v>371504300</v>
      </c>
      <c r="J139" s="6">
        <v>409161905</v>
      </c>
      <c r="K139" s="7">
        <v>452873105</v>
      </c>
    </row>
    <row r="140" spans="1:11" ht="13.5" x14ac:dyDescent="0.25">
      <c r="A140" s="44" t="s">
        <v>25</v>
      </c>
      <c r="B140" s="45" t="s">
        <v>20</v>
      </c>
      <c r="C140" s="6">
        <v>-2624571</v>
      </c>
      <c r="D140" s="6">
        <v>24682681</v>
      </c>
      <c r="E140" s="7">
        <v>30493679</v>
      </c>
      <c r="F140" s="8">
        <v>26983749</v>
      </c>
      <c r="G140" s="6">
        <v>25813616</v>
      </c>
      <c r="H140" s="9">
        <v>25813616</v>
      </c>
      <c r="I140" s="10">
        <v>7430982</v>
      </c>
      <c r="J140" s="6">
        <v>-4059318</v>
      </c>
      <c r="K140" s="7">
        <v>-16111618</v>
      </c>
    </row>
    <row r="141" spans="1:11" ht="13.5" x14ac:dyDescent="0.25">
      <c r="A141" s="44" t="s">
        <v>26</v>
      </c>
      <c r="B141" s="37" t="s">
        <v>20</v>
      </c>
      <c r="C141" s="6">
        <v>23019985</v>
      </c>
      <c r="D141" s="6">
        <v>22901104</v>
      </c>
      <c r="E141" s="7">
        <v>-419900</v>
      </c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-195647</v>
      </c>
      <c r="D143" s="16">
        <v>-53333</v>
      </c>
      <c r="E143" s="17">
        <v>739844</v>
      </c>
      <c r="F143" s="18">
        <v>41375</v>
      </c>
      <c r="G143" s="16">
        <v>41375</v>
      </c>
      <c r="H143" s="19">
        <v>41375</v>
      </c>
      <c r="I143" s="20">
        <v>1531375</v>
      </c>
      <c r="J143" s="16">
        <v>1531375</v>
      </c>
      <c r="K143" s="17">
        <v>1531375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121630660</v>
      </c>
      <c r="D144" s="6">
        <f t="shared" ref="D144:K144" si="26">SUM(D135:D143)</f>
        <v>1870244780</v>
      </c>
      <c r="E144" s="7">
        <f t="shared" si="26"/>
        <v>1899304405</v>
      </c>
      <c r="F144" s="8">
        <f t="shared" si="26"/>
        <v>1973426272</v>
      </c>
      <c r="G144" s="6">
        <f t="shared" si="26"/>
        <v>1976213531</v>
      </c>
      <c r="H144" s="9">
        <f t="shared" si="26"/>
        <v>1976213531</v>
      </c>
      <c r="I144" s="10">
        <f t="shared" si="26"/>
        <v>2090108457</v>
      </c>
      <c r="J144" s="6">
        <f t="shared" si="26"/>
        <v>2202212233</v>
      </c>
      <c r="K144" s="7">
        <f t="shared" si="26"/>
        <v>2290400333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4809801</v>
      </c>
      <c r="D147" s="6">
        <v>48876147</v>
      </c>
      <c r="E147" s="7">
        <v>51969956</v>
      </c>
      <c r="F147" s="8">
        <v>73715437</v>
      </c>
      <c r="G147" s="6">
        <v>68434937</v>
      </c>
      <c r="H147" s="9">
        <v>68434937</v>
      </c>
      <c r="I147" s="10">
        <v>59956193</v>
      </c>
      <c r="J147" s="6">
        <v>62970193</v>
      </c>
      <c r="K147" s="7">
        <v>66301893</v>
      </c>
    </row>
    <row r="148" spans="1:11" ht="13.5" x14ac:dyDescent="0.25">
      <c r="A148" s="49" t="s">
        <v>107</v>
      </c>
      <c r="B148" s="37" t="s">
        <v>20</v>
      </c>
      <c r="C148" s="6"/>
      <c r="D148" s="6">
        <v>36631059</v>
      </c>
      <c r="E148" s="7">
        <v>36631059</v>
      </c>
      <c r="F148" s="8">
        <v>36631059</v>
      </c>
      <c r="G148" s="6">
        <v>36631059</v>
      </c>
      <c r="H148" s="9">
        <v>36631059</v>
      </c>
      <c r="I148" s="10">
        <v>36631059</v>
      </c>
      <c r="J148" s="6">
        <v>36631059</v>
      </c>
      <c r="K148" s="7">
        <v>36631059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21964900</v>
      </c>
      <c r="D151" s="6">
        <v>46028500</v>
      </c>
      <c r="E151" s="7">
        <v>63875500</v>
      </c>
      <c r="F151" s="8">
        <v>43750400</v>
      </c>
      <c r="G151" s="6">
        <v>43750400</v>
      </c>
      <c r="H151" s="9">
        <v>43750400</v>
      </c>
      <c r="I151" s="10">
        <v>47144500</v>
      </c>
      <c r="J151" s="6">
        <v>47144500</v>
      </c>
      <c r="K151" s="7">
        <v>47144500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20704829</v>
      </c>
      <c r="D154" s="6">
        <v>98994364</v>
      </c>
      <c r="E154" s="7">
        <v>103894302</v>
      </c>
      <c r="F154" s="8">
        <v>6612929</v>
      </c>
      <c r="G154" s="6">
        <v>7126929</v>
      </c>
      <c r="H154" s="9">
        <v>7126929</v>
      </c>
      <c r="I154" s="10">
        <v>121067471</v>
      </c>
      <c r="J154" s="6">
        <v>129218371</v>
      </c>
      <c r="K154" s="7">
        <v>130958771</v>
      </c>
    </row>
    <row r="155" spans="1:11" ht="13.5" x14ac:dyDescent="0.25">
      <c r="A155" s="49" t="s">
        <v>39</v>
      </c>
      <c r="B155" s="37" t="s">
        <v>20</v>
      </c>
      <c r="C155" s="6">
        <v>-4131</v>
      </c>
      <c r="D155" s="6">
        <v>-4142</v>
      </c>
      <c r="E155" s="7">
        <v>-4131</v>
      </c>
      <c r="F155" s="8">
        <v>-4800</v>
      </c>
      <c r="G155" s="6">
        <v>-4800</v>
      </c>
      <c r="H155" s="9">
        <v>-4800</v>
      </c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-222556</v>
      </c>
      <c r="D158" s="6">
        <v>4185720</v>
      </c>
      <c r="E158" s="7">
        <v>4090147</v>
      </c>
      <c r="F158" s="8">
        <v>3369435</v>
      </c>
      <c r="G158" s="6">
        <v>3369435</v>
      </c>
      <c r="H158" s="9">
        <v>3369435</v>
      </c>
      <c r="I158" s="10">
        <v>2978130</v>
      </c>
      <c r="J158" s="6">
        <v>2339730</v>
      </c>
      <c r="K158" s="7">
        <v>1662530</v>
      </c>
    </row>
    <row r="159" spans="1:11" ht="13.5" x14ac:dyDescent="0.25">
      <c r="A159" s="50" t="s">
        <v>43</v>
      </c>
      <c r="B159" s="37" t="s">
        <v>20</v>
      </c>
      <c r="C159" s="11">
        <v>2895500</v>
      </c>
      <c r="D159" s="11">
        <v>6152124</v>
      </c>
      <c r="E159" s="12">
        <v>6937502</v>
      </c>
      <c r="F159" s="13">
        <v>9768803</v>
      </c>
      <c r="G159" s="11">
        <v>14254124</v>
      </c>
      <c r="H159" s="14">
        <v>14254124</v>
      </c>
      <c r="I159" s="15">
        <v>24752459</v>
      </c>
      <c r="J159" s="11">
        <v>23402059</v>
      </c>
      <c r="K159" s="12">
        <v>21966059</v>
      </c>
    </row>
    <row r="160" spans="1:11" ht="13.5" x14ac:dyDescent="0.25">
      <c r="A160" s="49" t="s">
        <v>44</v>
      </c>
      <c r="B160" s="37" t="s">
        <v>20</v>
      </c>
      <c r="C160" s="6">
        <v>5798916</v>
      </c>
      <c r="D160" s="6">
        <v>21757352</v>
      </c>
      <c r="E160" s="7">
        <v>30547721</v>
      </c>
      <c r="F160" s="8">
        <v>16568621</v>
      </c>
      <c r="G160" s="6">
        <v>17939325</v>
      </c>
      <c r="H160" s="9">
        <v>17939325</v>
      </c>
      <c r="I160" s="10">
        <v>27122133</v>
      </c>
      <c r="J160" s="6">
        <v>25257533</v>
      </c>
      <c r="K160" s="7">
        <v>23242933</v>
      </c>
    </row>
    <row r="161" spans="1:11" ht="13.5" x14ac:dyDescent="0.25">
      <c r="A161" s="49" t="s">
        <v>45</v>
      </c>
      <c r="B161" s="37" t="s">
        <v>20</v>
      </c>
      <c r="C161" s="6">
        <v>-860481</v>
      </c>
      <c r="D161" s="6">
        <v>14599382</v>
      </c>
      <c r="E161" s="7">
        <v>9565023</v>
      </c>
      <c r="F161" s="8">
        <v>27743507</v>
      </c>
      <c r="G161" s="6">
        <v>26322814</v>
      </c>
      <c r="H161" s="9">
        <v>26322814</v>
      </c>
      <c r="I161" s="10">
        <v>16907343</v>
      </c>
      <c r="J161" s="6">
        <v>12495343</v>
      </c>
      <c r="K161" s="7">
        <v>6601843</v>
      </c>
    </row>
    <row r="162" spans="1:11" ht="13.5" x14ac:dyDescent="0.25">
      <c r="A162" s="50" t="s">
        <v>46</v>
      </c>
      <c r="B162" s="48" t="s">
        <v>20</v>
      </c>
      <c r="C162" s="6">
        <v>24636372</v>
      </c>
      <c r="D162" s="6">
        <v>25358440</v>
      </c>
      <c r="E162" s="7">
        <v>20010471</v>
      </c>
      <c r="F162" s="8">
        <v>23596889</v>
      </c>
      <c r="G162" s="6">
        <v>25322604</v>
      </c>
      <c r="H162" s="9">
        <v>25322604</v>
      </c>
      <c r="I162" s="10">
        <v>27351718</v>
      </c>
      <c r="J162" s="6">
        <v>25599818</v>
      </c>
      <c r="K162" s="7">
        <v>23755718</v>
      </c>
    </row>
    <row r="163" spans="1:11" ht="13.5" x14ac:dyDescent="0.25">
      <c r="A163" s="49" t="s">
        <v>47</v>
      </c>
      <c r="B163" s="37" t="s">
        <v>20</v>
      </c>
      <c r="C163" s="6">
        <v>-6042551</v>
      </c>
      <c r="D163" s="6">
        <v>233610347</v>
      </c>
      <c r="E163" s="7">
        <v>230882268</v>
      </c>
      <c r="F163" s="8">
        <v>233610347</v>
      </c>
      <c r="G163" s="6">
        <v>233610347</v>
      </c>
      <c r="H163" s="9">
        <v>233610347</v>
      </c>
      <c r="I163" s="10">
        <v>224882267</v>
      </c>
      <c r="J163" s="6">
        <v>227327167</v>
      </c>
      <c r="K163" s="7">
        <v>229920667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195311259</v>
      </c>
      <c r="D165" s="54">
        <f t="shared" ref="D165:K165" si="27">D144+D147+D148+D151+D154+D155+SUM(D158:D164)</f>
        <v>2406434073</v>
      </c>
      <c r="E165" s="55">
        <f t="shared" si="27"/>
        <v>2457704223</v>
      </c>
      <c r="F165" s="56">
        <f t="shared" si="27"/>
        <v>2448788899</v>
      </c>
      <c r="G165" s="54">
        <f t="shared" si="27"/>
        <v>2452970705</v>
      </c>
      <c r="H165" s="57">
        <f t="shared" si="27"/>
        <v>2452970705</v>
      </c>
      <c r="I165" s="66">
        <f t="shared" si="27"/>
        <v>2678901730</v>
      </c>
      <c r="J165" s="54">
        <f t="shared" si="27"/>
        <v>2794598006</v>
      </c>
      <c r="K165" s="55">
        <f t="shared" si="27"/>
        <v>2878586306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87938981</v>
      </c>
      <c r="D168" s="60">
        <v>87488755</v>
      </c>
      <c r="E168" s="61">
        <v>88548816</v>
      </c>
      <c r="F168" s="62">
        <v>100987600</v>
      </c>
      <c r="G168" s="60">
        <v>100987600</v>
      </c>
      <c r="H168" s="63">
        <v>100987600</v>
      </c>
      <c r="I168" s="64">
        <v>100987600</v>
      </c>
      <c r="J168" s="60">
        <v>106264900</v>
      </c>
      <c r="K168" s="61">
        <v>112034900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61936189</v>
      </c>
      <c r="D169" s="38">
        <f t="shared" ref="D169:K169" si="28">D179+D182+D183+D186+D189+D190+SUM(D193:D199)</f>
        <v>52926143</v>
      </c>
      <c r="E169" s="39">
        <f t="shared" si="28"/>
        <v>57837244</v>
      </c>
      <c r="F169" s="40">
        <f t="shared" si="28"/>
        <v>75222471</v>
      </c>
      <c r="G169" s="38">
        <f t="shared" si="28"/>
        <v>104776113</v>
      </c>
      <c r="H169" s="41">
        <f t="shared" si="28"/>
        <v>104776113</v>
      </c>
      <c r="I169" s="42">
        <f t="shared" si="28"/>
        <v>87539567</v>
      </c>
      <c r="J169" s="38">
        <f t="shared" si="28"/>
        <v>91723760</v>
      </c>
      <c r="K169" s="39">
        <f t="shared" si="28"/>
        <v>94287928</v>
      </c>
    </row>
    <row r="170" spans="1:11" ht="13.5" x14ac:dyDescent="0.25">
      <c r="A170" s="44" t="s">
        <v>19</v>
      </c>
      <c r="B170" s="45" t="s">
        <v>20</v>
      </c>
      <c r="C170" s="6">
        <v>7750562</v>
      </c>
      <c r="D170" s="6">
        <v>3873330</v>
      </c>
      <c r="E170" s="7">
        <v>4620811</v>
      </c>
      <c r="F170" s="8">
        <v>3774880</v>
      </c>
      <c r="G170" s="6">
        <v>9667293</v>
      </c>
      <c r="H170" s="9">
        <v>9667293</v>
      </c>
      <c r="I170" s="10">
        <v>6668346</v>
      </c>
      <c r="J170" s="6">
        <v>6926356</v>
      </c>
      <c r="K170" s="7">
        <v>7227747</v>
      </c>
    </row>
    <row r="171" spans="1:11" ht="13.5" x14ac:dyDescent="0.25">
      <c r="A171" s="44" t="s">
        <v>21</v>
      </c>
      <c r="B171" s="45" t="s">
        <v>20</v>
      </c>
      <c r="C171" s="6">
        <v>1380870</v>
      </c>
      <c r="D171" s="6">
        <v>503116</v>
      </c>
      <c r="E171" s="7">
        <v>375444</v>
      </c>
      <c r="F171" s="8">
        <v>446700</v>
      </c>
      <c r="G171" s="6">
        <v>1088587</v>
      </c>
      <c r="H171" s="9">
        <v>1088587</v>
      </c>
      <c r="I171" s="10">
        <v>1245900</v>
      </c>
      <c r="J171" s="6">
        <v>1295600</v>
      </c>
      <c r="K171" s="7">
        <v>1353600</v>
      </c>
    </row>
    <row r="172" spans="1:11" ht="13.5" x14ac:dyDescent="0.25">
      <c r="A172" s="44" t="s">
        <v>22</v>
      </c>
      <c r="B172" s="45" t="s">
        <v>20</v>
      </c>
      <c r="C172" s="6">
        <v>11721441</v>
      </c>
      <c r="D172" s="6">
        <v>7665504</v>
      </c>
      <c r="E172" s="7">
        <v>12179687</v>
      </c>
      <c r="F172" s="8">
        <v>15155100</v>
      </c>
      <c r="G172" s="6">
        <v>25866170</v>
      </c>
      <c r="H172" s="9">
        <v>25866170</v>
      </c>
      <c r="I172" s="10">
        <v>23134200</v>
      </c>
      <c r="J172" s="6">
        <v>23784500</v>
      </c>
      <c r="K172" s="7">
        <v>24545400</v>
      </c>
    </row>
    <row r="173" spans="1:11" ht="13.5" x14ac:dyDescent="0.25">
      <c r="A173" s="44" t="s">
        <v>23</v>
      </c>
      <c r="B173" s="45" t="s">
        <v>20</v>
      </c>
      <c r="C173" s="6">
        <v>11518108</v>
      </c>
      <c r="D173" s="6">
        <v>10729872</v>
      </c>
      <c r="E173" s="7">
        <v>10296798</v>
      </c>
      <c r="F173" s="8">
        <v>11935600</v>
      </c>
      <c r="G173" s="6">
        <v>11848583</v>
      </c>
      <c r="H173" s="9">
        <v>11848583</v>
      </c>
      <c r="I173" s="10">
        <v>11930500</v>
      </c>
      <c r="J173" s="6">
        <v>12137600</v>
      </c>
      <c r="K173" s="7">
        <v>12379400</v>
      </c>
    </row>
    <row r="174" spans="1:11" ht="13.5" x14ac:dyDescent="0.25">
      <c r="A174" s="44" t="s">
        <v>24</v>
      </c>
      <c r="B174" s="45" t="s">
        <v>20</v>
      </c>
      <c r="C174" s="6">
        <v>7784343</v>
      </c>
      <c r="D174" s="6">
        <v>8482090</v>
      </c>
      <c r="E174" s="7">
        <v>7641197</v>
      </c>
      <c r="F174" s="8">
        <v>6584000</v>
      </c>
      <c r="G174" s="6">
        <v>12884554</v>
      </c>
      <c r="H174" s="9">
        <v>12884554</v>
      </c>
      <c r="I174" s="10">
        <v>10631864</v>
      </c>
      <c r="J174" s="6">
        <v>10954619</v>
      </c>
      <c r="K174" s="7">
        <v>11331482</v>
      </c>
    </row>
    <row r="175" spans="1:11" ht="13.5" x14ac:dyDescent="0.25">
      <c r="A175" s="44" t="s">
        <v>25</v>
      </c>
      <c r="B175" s="45" t="s">
        <v>20</v>
      </c>
      <c r="C175" s="6">
        <v>2577</v>
      </c>
      <c r="D175" s="6">
        <v>1735</v>
      </c>
      <c r="E175" s="7">
        <v>1990</v>
      </c>
      <c r="F175" s="8">
        <v>8400</v>
      </c>
      <c r="G175" s="6">
        <v>8400</v>
      </c>
      <c r="H175" s="9">
        <v>8400</v>
      </c>
      <c r="I175" s="10">
        <v>8400</v>
      </c>
      <c r="J175" s="6">
        <v>8500</v>
      </c>
      <c r="K175" s="7">
        <v>8600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40157901</v>
      </c>
      <c r="D179" s="6">
        <f t="shared" ref="D179:K179" si="29">SUM(D170:D178)</f>
        <v>31255647</v>
      </c>
      <c r="E179" s="7">
        <f t="shared" si="29"/>
        <v>35115927</v>
      </c>
      <c r="F179" s="8">
        <f t="shared" si="29"/>
        <v>37904680</v>
      </c>
      <c r="G179" s="6">
        <f t="shared" si="29"/>
        <v>61363587</v>
      </c>
      <c r="H179" s="9">
        <f t="shared" si="29"/>
        <v>61363587</v>
      </c>
      <c r="I179" s="10">
        <f t="shared" si="29"/>
        <v>53619210</v>
      </c>
      <c r="J179" s="6">
        <f t="shared" si="29"/>
        <v>55107175</v>
      </c>
      <c r="K179" s="7">
        <f t="shared" si="29"/>
        <v>56846229</v>
      </c>
    </row>
    <row r="180" spans="1:11" ht="13.5" x14ac:dyDescent="0.25">
      <c r="A180" s="47" t="s">
        <v>31</v>
      </c>
      <c r="B180" s="48" t="s">
        <v>20</v>
      </c>
      <c r="C180" s="6">
        <v>2189389</v>
      </c>
      <c r="D180" s="6">
        <v>1601946</v>
      </c>
      <c r="E180" s="7">
        <v>1206765</v>
      </c>
      <c r="F180" s="8">
        <v>1789041</v>
      </c>
      <c r="G180" s="6">
        <v>3070165</v>
      </c>
      <c r="H180" s="9">
        <v>3070165</v>
      </c>
      <c r="I180" s="10">
        <v>2839765</v>
      </c>
      <c r="J180" s="6">
        <v>2953329</v>
      </c>
      <c r="K180" s="7">
        <v>2929535</v>
      </c>
    </row>
    <row r="181" spans="1:11" ht="13.5" x14ac:dyDescent="0.25">
      <c r="A181" s="47" t="s">
        <v>32</v>
      </c>
      <c r="B181" s="37" t="s">
        <v>20</v>
      </c>
      <c r="C181" s="16">
        <v>1499032</v>
      </c>
      <c r="D181" s="16">
        <v>756968</v>
      </c>
      <c r="E181" s="17">
        <v>536274</v>
      </c>
      <c r="F181" s="18">
        <v>1108800</v>
      </c>
      <c r="G181" s="16">
        <v>1154110</v>
      </c>
      <c r="H181" s="19">
        <v>1154110</v>
      </c>
      <c r="I181" s="20">
        <v>1109172</v>
      </c>
      <c r="J181" s="16">
        <v>1141487</v>
      </c>
      <c r="K181" s="17">
        <v>1175804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3688421</v>
      </c>
      <c r="D182" s="21">
        <f t="shared" si="30"/>
        <v>2358914</v>
      </c>
      <c r="E182" s="22">
        <f t="shared" si="30"/>
        <v>1743039</v>
      </c>
      <c r="F182" s="23">
        <f t="shared" si="30"/>
        <v>2897841</v>
      </c>
      <c r="G182" s="21">
        <f t="shared" si="30"/>
        <v>4224275</v>
      </c>
      <c r="H182" s="24">
        <f t="shared" si="30"/>
        <v>4224275</v>
      </c>
      <c r="I182" s="25">
        <f t="shared" si="30"/>
        <v>3948937</v>
      </c>
      <c r="J182" s="21">
        <f t="shared" si="30"/>
        <v>4094816</v>
      </c>
      <c r="K182" s="22">
        <f t="shared" si="30"/>
        <v>4105339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2638853</v>
      </c>
      <c r="D187" s="6">
        <v>2744766</v>
      </c>
      <c r="E187" s="7">
        <v>4672801</v>
      </c>
      <c r="F187" s="8">
        <v>16003600</v>
      </c>
      <c r="G187" s="6">
        <v>17166914</v>
      </c>
      <c r="H187" s="9">
        <v>17166914</v>
      </c>
      <c r="I187" s="10">
        <v>11059520</v>
      </c>
      <c r="J187" s="6">
        <v>12660969</v>
      </c>
      <c r="K187" s="7">
        <v>12450360</v>
      </c>
    </row>
    <row r="188" spans="1:11" ht="13.5" x14ac:dyDescent="0.25">
      <c r="A188" s="47" t="s">
        <v>38</v>
      </c>
      <c r="B188" s="37" t="s">
        <v>20</v>
      </c>
      <c r="C188" s="16">
        <v>2200996</v>
      </c>
      <c r="D188" s="16">
        <v>453013</v>
      </c>
      <c r="E188" s="17"/>
      <c r="F188" s="18">
        <v>1133000</v>
      </c>
      <c r="G188" s="16">
        <v>861300</v>
      </c>
      <c r="H188" s="19">
        <v>861300</v>
      </c>
      <c r="I188" s="20">
        <v>1133000</v>
      </c>
      <c r="J188" s="16">
        <v>1154400</v>
      </c>
      <c r="K188" s="17">
        <v>1176900</v>
      </c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4839849</v>
      </c>
      <c r="D189" s="21">
        <f t="shared" si="32"/>
        <v>3197779</v>
      </c>
      <c r="E189" s="22">
        <f t="shared" si="32"/>
        <v>4672801</v>
      </c>
      <c r="F189" s="23">
        <f t="shared" si="32"/>
        <v>17136600</v>
      </c>
      <c r="G189" s="21">
        <f t="shared" si="32"/>
        <v>18028214</v>
      </c>
      <c r="H189" s="24">
        <f t="shared" si="32"/>
        <v>18028214</v>
      </c>
      <c r="I189" s="25">
        <f t="shared" si="32"/>
        <v>12192520</v>
      </c>
      <c r="J189" s="21">
        <f t="shared" si="32"/>
        <v>13815369</v>
      </c>
      <c r="K189" s="22">
        <f t="shared" si="32"/>
        <v>13627260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1346809</v>
      </c>
      <c r="D194" s="11">
        <v>4015114</v>
      </c>
      <c r="E194" s="12">
        <v>3937798</v>
      </c>
      <c r="F194" s="13">
        <v>4175800</v>
      </c>
      <c r="G194" s="11">
        <v>3646960</v>
      </c>
      <c r="H194" s="14">
        <v>3646960</v>
      </c>
      <c r="I194" s="15">
        <v>3670000</v>
      </c>
      <c r="J194" s="11">
        <v>3923800</v>
      </c>
      <c r="K194" s="12">
        <v>4205400</v>
      </c>
    </row>
    <row r="195" spans="1:11" ht="13.5" x14ac:dyDescent="0.25">
      <c r="A195" s="49" t="s">
        <v>44</v>
      </c>
      <c r="B195" s="37" t="s">
        <v>20</v>
      </c>
      <c r="C195" s="6">
        <v>24400</v>
      </c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3578020</v>
      </c>
      <c r="D196" s="6">
        <v>3319116</v>
      </c>
      <c r="E196" s="7">
        <v>3398113</v>
      </c>
      <c r="F196" s="8">
        <v>3863350</v>
      </c>
      <c r="G196" s="6">
        <v>7648877</v>
      </c>
      <c r="H196" s="9">
        <v>7648877</v>
      </c>
      <c r="I196" s="10">
        <v>4864700</v>
      </c>
      <c r="J196" s="6">
        <v>5122200</v>
      </c>
      <c r="K196" s="7">
        <v>5406300</v>
      </c>
    </row>
    <row r="197" spans="1:11" ht="13.5" x14ac:dyDescent="0.25">
      <c r="A197" s="50" t="s">
        <v>46</v>
      </c>
      <c r="B197" s="48" t="s">
        <v>20</v>
      </c>
      <c r="C197" s="6">
        <v>8300789</v>
      </c>
      <c r="D197" s="6">
        <v>8779573</v>
      </c>
      <c r="E197" s="7">
        <v>8969566</v>
      </c>
      <c r="F197" s="8">
        <v>9244200</v>
      </c>
      <c r="G197" s="6">
        <v>9864200</v>
      </c>
      <c r="H197" s="9">
        <v>9864200</v>
      </c>
      <c r="I197" s="10">
        <v>9244200</v>
      </c>
      <c r="J197" s="6">
        <v>9660400</v>
      </c>
      <c r="K197" s="7">
        <v>10097400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149875170</v>
      </c>
      <c r="D201" s="54">
        <f t="shared" si="34"/>
        <v>140414898</v>
      </c>
      <c r="E201" s="55">
        <f t="shared" si="34"/>
        <v>146386060</v>
      </c>
      <c r="F201" s="56">
        <f t="shared" si="34"/>
        <v>176210071</v>
      </c>
      <c r="G201" s="54">
        <f t="shared" si="34"/>
        <v>205763713</v>
      </c>
      <c r="H201" s="57">
        <f t="shared" si="34"/>
        <v>205763713</v>
      </c>
      <c r="I201" s="58">
        <f t="shared" si="34"/>
        <v>188527167</v>
      </c>
      <c r="J201" s="54">
        <f t="shared" si="34"/>
        <v>197988660</v>
      </c>
      <c r="K201" s="55">
        <f t="shared" si="34"/>
        <v>206322828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0.13090953412199982</v>
      </c>
      <c r="D203" s="81">
        <f>IF(ISERROR((D37+D69)/D132),0,((D37+D69)/D132))</f>
        <v>0.27741707107485003</v>
      </c>
      <c r="E203" s="82">
        <f t="shared" ref="E203:K203" si="35">IF(ISERROR((E37+E69)/E132),0,((E37+E69)/E132))</f>
        <v>0.70218933454066856</v>
      </c>
      <c r="F203" s="83">
        <f t="shared" si="35"/>
        <v>0.39430276336752279</v>
      </c>
      <c r="G203" s="81">
        <f t="shared" si="35"/>
        <v>0.31603210741610993</v>
      </c>
      <c r="H203" s="84">
        <f t="shared" si="35"/>
        <v>0.31603210741610993</v>
      </c>
      <c r="I203" s="85">
        <f t="shared" si="35"/>
        <v>0.32915295755747442</v>
      </c>
      <c r="J203" s="81">
        <f t="shared" si="35"/>
        <v>0.53168757765096719</v>
      </c>
      <c r="K203" s="82">
        <f t="shared" si="35"/>
        <v>0.48844218439450027</v>
      </c>
    </row>
    <row r="204" spans="1:11" ht="13.5" x14ac:dyDescent="0.25">
      <c r="A204" s="79" t="s">
        <v>96</v>
      </c>
      <c r="B204" s="80"/>
      <c r="C204" s="81">
        <f>IF(ISERROR((C37+C69)/C168),0,((C37+C69)/C168))</f>
        <v>0.39395063038085465</v>
      </c>
      <c r="D204" s="81">
        <f t="shared" ref="D204:K204" si="36">IF(ISERROR((D37+D69)/D168),0,((D37+D69)/D168))</f>
        <v>0.6198481622009594</v>
      </c>
      <c r="E204" s="82">
        <f t="shared" si="36"/>
        <v>1.1184784785829323</v>
      </c>
      <c r="F204" s="83">
        <f t="shared" si="36"/>
        <v>0.59047359279753153</v>
      </c>
      <c r="G204" s="81">
        <f t="shared" si="36"/>
        <v>0.4863488586717577</v>
      </c>
      <c r="H204" s="84">
        <f t="shared" si="36"/>
        <v>0.4863488586717577</v>
      </c>
      <c r="I204" s="85">
        <f t="shared" si="36"/>
        <v>1.038262053955139</v>
      </c>
      <c r="J204" s="81">
        <f t="shared" si="36"/>
        <v>1.1105642596944052</v>
      </c>
      <c r="K204" s="82">
        <f t="shared" si="36"/>
        <v>0.85460869782540971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0.32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0.03</v>
      </c>
      <c r="G205" s="81">
        <f t="shared" si="37"/>
        <v>0.04</v>
      </c>
      <c r="H205" s="84">
        <f t="shared" si="37"/>
        <v>0.04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0.49</v>
      </c>
      <c r="D206" s="81">
        <f t="shared" ref="D206:K206" si="38">IF(ISERROR(ROUND((D37+D69+D169)/D165,2)),0,(ROUND((D37+D69+D169)/D165,2)))</f>
        <v>0.04</v>
      </c>
      <c r="E206" s="82">
        <f t="shared" si="38"/>
        <v>0.06</v>
      </c>
      <c r="F206" s="83">
        <f t="shared" si="38"/>
        <v>0.06</v>
      </c>
      <c r="G206" s="81">
        <f t="shared" si="38"/>
        <v>0.06</v>
      </c>
      <c r="H206" s="84">
        <f t="shared" si="38"/>
        <v>0.06</v>
      </c>
      <c r="I206" s="85">
        <f t="shared" si="38"/>
        <v>7.0000000000000007E-2</v>
      </c>
      <c r="J206" s="81">
        <f t="shared" si="38"/>
        <v>0.08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52259803</v>
      </c>
      <c r="D5" s="38">
        <f t="shared" ref="D5:K5" si="0">D15+D18+D19+D22+D25+D26+SUM(D29:D35)</f>
        <v>22840305</v>
      </c>
      <c r="E5" s="39">
        <f t="shared" si="0"/>
        <v>26972417</v>
      </c>
      <c r="F5" s="40">
        <f t="shared" si="0"/>
        <v>62534825</v>
      </c>
      <c r="G5" s="38">
        <f t="shared" si="0"/>
        <v>67183235</v>
      </c>
      <c r="H5" s="41">
        <f t="shared" si="0"/>
        <v>67183235</v>
      </c>
      <c r="I5" s="42">
        <f t="shared" si="0"/>
        <v>57367236</v>
      </c>
      <c r="J5" s="38">
        <f t="shared" si="0"/>
        <v>33554969</v>
      </c>
      <c r="K5" s="39">
        <f t="shared" si="0"/>
        <v>24514065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>
        <v>200000</v>
      </c>
      <c r="H6" s="9">
        <v>200000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>
        <v>200000</v>
      </c>
      <c r="H7" s="9">
        <v>200000</v>
      </c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4907582</v>
      </c>
      <c r="D8" s="6">
        <v>14182685</v>
      </c>
      <c r="E8" s="7">
        <v>9103407</v>
      </c>
      <c r="F8" s="8">
        <v>6863043</v>
      </c>
      <c r="G8" s="6">
        <v>8163043</v>
      </c>
      <c r="H8" s="9">
        <v>8163043</v>
      </c>
      <c r="I8" s="10">
        <v>5550000</v>
      </c>
      <c r="J8" s="6">
        <v>6558696</v>
      </c>
      <c r="K8" s="7">
        <v>9076087</v>
      </c>
    </row>
    <row r="9" spans="1:11" ht="13.5" x14ac:dyDescent="0.25">
      <c r="A9" s="44" t="s">
        <v>23</v>
      </c>
      <c r="B9" s="45" t="s">
        <v>20</v>
      </c>
      <c r="C9" s="6">
        <v>34977900</v>
      </c>
      <c r="D9" s="6">
        <v>1202478</v>
      </c>
      <c r="E9" s="7">
        <v>1251191</v>
      </c>
      <c r="F9" s="8">
        <v>20692304</v>
      </c>
      <c r="G9" s="6">
        <v>27069728</v>
      </c>
      <c r="H9" s="9">
        <v>27069728</v>
      </c>
      <c r="I9" s="10"/>
      <c r="J9" s="6">
        <v>7583478</v>
      </c>
      <c r="K9" s="7">
        <v>-2377711</v>
      </c>
    </row>
    <row r="10" spans="1:11" ht="13.5" x14ac:dyDescent="0.25">
      <c r="A10" s="44" t="s">
        <v>24</v>
      </c>
      <c r="B10" s="45" t="s">
        <v>20</v>
      </c>
      <c r="C10" s="6">
        <v>297102</v>
      </c>
      <c r="D10" s="6">
        <v>2712931</v>
      </c>
      <c r="E10" s="7">
        <v>21160</v>
      </c>
      <c r="F10" s="8">
        <v>1500000</v>
      </c>
      <c r="G10" s="6">
        <v>14768315</v>
      </c>
      <c r="H10" s="9">
        <v>14768315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131900</v>
      </c>
      <c r="D11" s="6"/>
      <c r="E11" s="7">
        <v>10598126</v>
      </c>
      <c r="F11" s="8">
        <v>583478</v>
      </c>
      <c r="G11" s="6">
        <v>583478</v>
      </c>
      <c r="H11" s="9">
        <v>583478</v>
      </c>
      <c r="I11" s="10">
        <v>11390236</v>
      </c>
      <c r="J11" s="6"/>
      <c r="K11" s="7">
        <v>12384457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40314484</v>
      </c>
      <c r="D15" s="6">
        <f t="shared" ref="D15:K15" si="1">SUM(D6:D14)</f>
        <v>18098094</v>
      </c>
      <c r="E15" s="7">
        <f t="shared" si="1"/>
        <v>20973884</v>
      </c>
      <c r="F15" s="8">
        <f t="shared" si="1"/>
        <v>29638825</v>
      </c>
      <c r="G15" s="6">
        <f t="shared" si="1"/>
        <v>50984564</v>
      </c>
      <c r="H15" s="9">
        <f t="shared" si="1"/>
        <v>50984564</v>
      </c>
      <c r="I15" s="10">
        <f t="shared" si="1"/>
        <v>16940236</v>
      </c>
      <c r="J15" s="6">
        <f t="shared" si="1"/>
        <v>14142174</v>
      </c>
      <c r="K15" s="7">
        <f t="shared" si="1"/>
        <v>19082833</v>
      </c>
    </row>
    <row r="16" spans="1:11" ht="13.5" x14ac:dyDescent="0.25">
      <c r="A16" s="47" t="s">
        <v>31</v>
      </c>
      <c r="B16" s="48" t="s">
        <v>20</v>
      </c>
      <c r="C16" s="6">
        <v>4591540</v>
      </c>
      <c r="D16" s="6"/>
      <c r="E16" s="7">
        <v>153158</v>
      </c>
      <c r="F16" s="8">
        <v>4435000</v>
      </c>
      <c r="G16" s="6">
        <v>3976993</v>
      </c>
      <c r="H16" s="9">
        <v>3976993</v>
      </c>
      <c r="I16" s="10">
        <v>8671000</v>
      </c>
      <c r="J16" s="6">
        <v>5400000</v>
      </c>
      <c r="K16" s="7"/>
    </row>
    <row r="17" spans="1:11" ht="13.5" x14ac:dyDescent="0.25">
      <c r="A17" s="47" t="s">
        <v>32</v>
      </c>
      <c r="B17" s="37" t="s">
        <v>20</v>
      </c>
      <c r="C17" s="16">
        <v>5913</v>
      </c>
      <c r="D17" s="16">
        <v>467801</v>
      </c>
      <c r="E17" s="17"/>
      <c r="F17" s="18">
        <v>1100000</v>
      </c>
      <c r="G17" s="16">
        <v>651432</v>
      </c>
      <c r="H17" s="19">
        <v>651432</v>
      </c>
      <c r="I17" s="20">
        <v>1050000</v>
      </c>
      <c r="J17" s="16">
        <v>2000000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4597453</v>
      </c>
      <c r="D18" s="21">
        <f t="shared" ref="D18:K18" si="2">SUM(D16:D17)</f>
        <v>467801</v>
      </c>
      <c r="E18" s="22">
        <f t="shared" si="2"/>
        <v>153158</v>
      </c>
      <c r="F18" s="23">
        <f t="shared" si="2"/>
        <v>5535000</v>
      </c>
      <c r="G18" s="21">
        <f t="shared" si="2"/>
        <v>4628425</v>
      </c>
      <c r="H18" s="24">
        <f t="shared" si="2"/>
        <v>4628425</v>
      </c>
      <c r="I18" s="25">
        <f t="shared" si="2"/>
        <v>9721000</v>
      </c>
      <c r="J18" s="21">
        <f t="shared" si="2"/>
        <v>7400000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40913</v>
      </c>
      <c r="E23" s="7">
        <v>424452</v>
      </c>
      <c r="F23" s="8">
        <v>280000</v>
      </c>
      <c r="G23" s="6">
        <v>652000</v>
      </c>
      <c r="H23" s="9">
        <v>652000</v>
      </c>
      <c r="I23" s="10">
        <v>1200000</v>
      </c>
      <c r="J23" s="6">
        <v>250000</v>
      </c>
      <c r="K23" s="7">
        <v>250000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0</v>
      </c>
      <c r="D25" s="21">
        <f t="shared" si="4"/>
        <v>40913</v>
      </c>
      <c r="E25" s="22">
        <f t="shared" si="4"/>
        <v>424452</v>
      </c>
      <c r="F25" s="23">
        <f t="shared" si="4"/>
        <v>280000</v>
      </c>
      <c r="G25" s="21">
        <f t="shared" si="4"/>
        <v>652000</v>
      </c>
      <c r="H25" s="24">
        <f t="shared" si="4"/>
        <v>652000</v>
      </c>
      <c r="I25" s="25">
        <f t="shared" si="4"/>
        <v>1200000</v>
      </c>
      <c r="J25" s="21">
        <f t="shared" si="4"/>
        <v>250000</v>
      </c>
      <c r="K25" s="22">
        <f t="shared" si="4"/>
        <v>250000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>
        <v>500000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500000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718064</v>
      </c>
      <c r="D30" s="11">
        <v>2652606</v>
      </c>
      <c r="E30" s="12">
        <v>2411690</v>
      </c>
      <c r="F30" s="13">
        <v>3200000</v>
      </c>
      <c r="G30" s="11">
        <v>3200000</v>
      </c>
      <c r="H30" s="14">
        <v>3200000</v>
      </c>
      <c r="I30" s="15">
        <v>4015000</v>
      </c>
      <c r="J30" s="11">
        <v>6700000</v>
      </c>
      <c r="K30" s="12">
        <v>2700000</v>
      </c>
    </row>
    <row r="31" spans="1:11" ht="13.5" x14ac:dyDescent="0.25">
      <c r="A31" s="49" t="s">
        <v>44</v>
      </c>
      <c r="B31" s="37" t="s">
        <v>20</v>
      </c>
      <c r="C31" s="6">
        <v>355646</v>
      </c>
      <c r="D31" s="6">
        <v>1026909</v>
      </c>
      <c r="E31" s="7">
        <v>823238</v>
      </c>
      <c r="F31" s="8">
        <v>753000</v>
      </c>
      <c r="G31" s="6">
        <v>753000</v>
      </c>
      <c r="H31" s="9">
        <v>753000</v>
      </c>
      <c r="I31" s="10">
        <v>570000</v>
      </c>
      <c r="J31" s="6">
        <v>850000</v>
      </c>
      <c r="K31" s="7">
        <v>245000</v>
      </c>
    </row>
    <row r="32" spans="1:11" ht="13.5" x14ac:dyDescent="0.25">
      <c r="A32" s="49" t="s">
        <v>45</v>
      </c>
      <c r="B32" s="37" t="s">
        <v>20</v>
      </c>
      <c r="C32" s="6">
        <v>3109575</v>
      </c>
      <c r="D32" s="6">
        <v>553982</v>
      </c>
      <c r="E32" s="7">
        <v>1441889</v>
      </c>
      <c r="F32" s="8">
        <v>1928000</v>
      </c>
      <c r="G32" s="6">
        <v>2513121</v>
      </c>
      <c r="H32" s="9">
        <v>2513121</v>
      </c>
      <c r="I32" s="10">
        <v>2600000</v>
      </c>
      <c r="J32" s="6">
        <v>4212795</v>
      </c>
      <c r="K32" s="7">
        <v>2236232</v>
      </c>
    </row>
    <row r="33" spans="1:11" ht="13.5" x14ac:dyDescent="0.25">
      <c r="A33" s="50" t="s">
        <v>46</v>
      </c>
      <c r="B33" s="48" t="s">
        <v>20</v>
      </c>
      <c r="C33" s="6">
        <v>3164581</v>
      </c>
      <c r="D33" s="6"/>
      <c r="E33" s="7">
        <v>744106</v>
      </c>
      <c r="F33" s="8">
        <v>21200000</v>
      </c>
      <c r="G33" s="6">
        <v>4452125</v>
      </c>
      <c r="H33" s="9">
        <v>4452125</v>
      </c>
      <c r="I33" s="10">
        <v>21821000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9408531</v>
      </c>
      <c r="D37" s="38">
        <f t="shared" ref="D37:K37" si="6">D47+D50+D51+D54+D57+D58+SUM(D61:D67)</f>
        <v>14098409</v>
      </c>
      <c r="E37" s="39">
        <f t="shared" si="6"/>
        <v>7724663</v>
      </c>
      <c r="F37" s="40">
        <f t="shared" si="6"/>
        <v>1300000</v>
      </c>
      <c r="G37" s="38">
        <f t="shared" si="6"/>
        <v>3125867</v>
      </c>
      <c r="H37" s="41">
        <f t="shared" si="6"/>
        <v>3125867</v>
      </c>
      <c r="I37" s="42">
        <f t="shared" si="6"/>
        <v>39180480</v>
      </c>
      <c r="J37" s="38">
        <f t="shared" si="6"/>
        <v>15200000</v>
      </c>
      <c r="K37" s="39">
        <f t="shared" si="6"/>
        <v>10000000</v>
      </c>
    </row>
    <row r="38" spans="1:11" ht="13.5" x14ac:dyDescent="0.25">
      <c r="A38" s="44" t="s">
        <v>19</v>
      </c>
      <c r="B38" s="45" t="s">
        <v>20</v>
      </c>
      <c r="C38" s="6">
        <v>5836657</v>
      </c>
      <c r="D38" s="6">
        <v>6001856</v>
      </c>
      <c r="E38" s="7">
        <v>1979372</v>
      </c>
      <c r="F38" s="8"/>
      <c r="G38" s="6"/>
      <c r="H38" s="9"/>
      <c r="I38" s="10">
        <v>35080480</v>
      </c>
      <c r="J38" s="6">
        <v>3350000</v>
      </c>
      <c r="K38" s="7">
        <v>10000000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3571874</v>
      </c>
      <c r="D40" s="6">
        <v>7721130</v>
      </c>
      <c r="E40" s="7">
        <v>2361536</v>
      </c>
      <c r="F40" s="8"/>
      <c r="G40" s="6"/>
      <c r="H40" s="9"/>
      <c r="I40" s="10">
        <v>3300000</v>
      </c>
      <c r="J40" s="6">
        <v>200000</v>
      </c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3383755</v>
      </c>
      <c r="F41" s="8"/>
      <c r="G41" s="6">
        <v>1025867</v>
      </c>
      <c r="H41" s="9">
        <v>1025867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>
        <v>351853</v>
      </c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>
        <v>23570</v>
      </c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9408531</v>
      </c>
      <c r="D47" s="6">
        <f t="shared" ref="D47:K47" si="7">SUM(D38:D46)</f>
        <v>14098409</v>
      </c>
      <c r="E47" s="7">
        <f t="shared" si="7"/>
        <v>7724663</v>
      </c>
      <c r="F47" s="8">
        <f t="shared" si="7"/>
        <v>0</v>
      </c>
      <c r="G47" s="6">
        <f t="shared" si="7"/>
        <v>1025867</v>
      </c>
      <c r="H47" s="9">
        <f t="shared" si="7"/>
        <v>1025867</v>
      </c>
      <c r="I47" s="10">
        <f t="shared" si="7"/>
        <v>38380480</v>
      </c>
      <c r="J47" s="6">
        <f t="shared" si="7"/>
        <v>3550000</v>
      </c>
      <c r="K47" s="7">
        <f t="shared" si="7"/>
        <v>10000000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>
        <v>800000</v>
      </c>
      <c r="G49" s="16">
        <v>1600000</v>
      </c>
      <c r="H49" s="19">
        <v>1600000</v>
      </c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800000</v>
      </c>
      <c r="G50" s="21">
        <f t="shared" si="8"/>
        <v>1600000</v>
      </c>
      <c r="H50" s="24">
        <f t="shared" si="8"/>
        <v>1600000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>
        <v>500000</v>
      </c>
      <c r="G55" s="6">
        <v>500000</v>
      </c>
      <c r="H55" s="9">
        <v>500000</v>
      </c>
      <c r="I55" s="10">
        <v>800000</v>
      </c>
      <c r="J55" s="6">
        <v>11650000</v>
      </c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500000</v>
      </c>
      <c r="G57" s="21">
        <f t="shared" si="10"/>
        <v>500000</v>
      </c>
      <c r="H57" s="24">
        <f t="shared" si="10"/>
        <v>500000</v>
      </c>
      <c r="I57" s="25">
        <f t="shared" si="10"/>
        <v>800000</v>
      </c>
      <c r="J57" s="21">
        <f t="shared" si="10"/>
        <v>11650000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30448077</v>
      </c>
      <c r="D69" s="38">
        <f t="shared" ref="D69:K69" si="12">D79+D82+D83+D86+D89+D90+SUM(D93:D99)</f>
        <v>127786331</v>
      </c>
      <c r="E69" s="39">
        <f t="shared" si="12"/>
        <v>30323624</v>
      </c>
      <c r="F69" s="40">
        <f t="shared" si="12"/>
        <v>37923913</v>
      </c>
      <c r="G69" s="38">
        <f t="shared" si="12"/>
        <v>38323913</v>
      </c>
      <c r="H69" s="41">
        <f t="shared" si="12"/>
        <v>38323913</v>
      </c>
      <c r="I69" s="42">
        <f t="shared" si="12"/>
        <v>29746286</v>
      </c>
      <c r="J69" s="38">
        <f t="shared" si="12"/>
        <v>40380869</v>
      </c>
      <c r="K69" s="39">
        <f t="shared" si="12"/>
        <v>27514894</v>
      </c>
    </row>
    <row r="70" spans="1:11" ht="13.5" x14ac:dyDescent="0.25">
      <c r="A70" s="44" t="s">
        <v>19</v>
      </c>
      <c r="B70" s="45" t="s">
        <v>20</v>
      </c>
      <c r="C70" s="6">
        <v>11981515</v>
      </c>
      <c r="D70" s="6">
        <v>32291391</v>
      </c>
      <c r="E70" s="7">
        <v>27174509</v>
      </c>
      <c r="F70" s="8">
        <v>31133913</v>
      </c>
      <c r="G70" s="6">
        <v>31133913</v>
      </c>
      <c r="H70" s="9">
        <v>31133913</v>
      </c>
      <c r="I70" s="10">
        <v>7767472</v>
      </c>
      <c r="J70" s="6">
        <v>8965652</v>
      </c>
      <c r="K70" s="7">
        <v>13043478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3959756</v>
      </c>
      <c r="D72" s="6"/>
      <c r="E72" s="7"/>
      <c r="F72" s="8">
        <v>1400000</v>
      </c>
      <c r="G72" s="6"/>
      <c r="H72" s="9"/>
      <c r="I72" s="10"/>
      <c r="J72" s="6">
        <v>1400000</v>
      </c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957600</v>
      </c>
      <c r="F73" s="8">
        <v>3690000</v>
      </c>
      <c r="G73" s="6">
        <v>6070000</v>
      </c>
      <c r="H73" s="9">
        <v>6070000</v>
      </c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>
        <v>21978814</v>
      </c>
      <c r="J74" s="6">
        <v>28205217</v>
      </c>
      <c r="K74" s="7">
        <v>14471416</v>
      </c>
    </row>
    <row r="75" spans="1:11" ht="13.5" x14ac:dyDescent="0.25">
      <c r="A75" s="44" t="s">
        <v>25</v>
      </c>
      <c r="B75" s="45" t="s">
        <v>20</v>
      </c>
      <c r="C75" s="6">
        <v>1150</v>
      </c>
      <c r="D75" s="6">
        <v>1017391</v>
      </c>
      <c r="E75" s="7"/>
      <c r="F75" s="8">
        <v>700000</v>
      </c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15942421</v>
      </c>
      <c r="D79" s="6">
        <f t="shared" ref="D79:K79" si="13">SUM(D70:D78)</f>
        <v>33308782</v>
      </c>
      <c r="E79" s="7">
        <f t="shared" si="13"/>
        <v>28132109</v>
      </c>
      <c r="F79" s="8">
        <f t="shared" si="13"/>
        <v>36923913</v>
      </c>
      <c r="G79" s="6">
        <f t="shared" si="13"/>
        <v>37203913</v>
      </c>
      <c r="H79" s="9">
        <f t="shared" si="13"/>
        <v>37203913</v>
      </c>
      <c r="I79" s="10">
        <f t="shared" si="13"/>
        <v>29746286</v>
      </c>
      <c r="J79" s="6">
        <f t="shared" si="13"/>
        <v>38570869</v>
      </c>
      <c r="K79" s="7">
        <f t="shared" si="13"/>
        <v>27514894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645080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12780174</v>
      </c>
      <c r="D81" s="16">
        <v>14263225</v>
      </c>
      <c r="E81" s="17">
        <v>2887035</v>
      </c>
      <c r="F81" s="18">
        <v>1000000</v>
      </c>
      <c r="G81" s="16">
        <v>1120000</v>
      </c>
      <c r="H81" s="19">
        <v>1120000</v>
      </c>
      <c r="I81" s="20"/>
      <c r="J81" s="16">
        <v>1810000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12780174</v>
      </c>
      <c r="D82" s="21">
        <f t="shared" si="14"/>
        <v>14263225</v>
      </c>
      <c r="E82" s="22">
        <f t="shared" si="14"/>
        <v>3532115</v>
      </c>
      <c r="F82" s="23">
        <f t="shared" si="14"/>
        <v>1000000</v>
      </c>
      <c r="G82" s="21">
        <f t="shared" si="14"/>
        <v>1120000</v>
      </c>
      <c r="H82" s="24">
        <f t="shared" si="14"/>
        <v>1120000</v>
      </c>
      <c r="I82" s="25">
        <f t="shared" si="14"/>
        <v>0</v>
      </c>
      <c r="J82" s="21">
        <f t="shared" si="14"/>
        <v>1810000</v>
      </c>
      <c r="K82" s="22">
        <f t="shared" si="14"/>
        <v>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1725482</v>
      </c>
      <c r="D87" s="6">
        <v>80214324</v>
      </c>
      <c r="E87" s="7">
        <v>-1340600</v>
      </c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1725482</v>
      </c>
      <c r="D89" s="21">
        <f t="shared" si="16"/>
        <v>80214324</v>
      </c>
      <c r="E89" s="22">
        <f t="shared" si="16"/>
        <v>-1340600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92116411</v>
      </c>
      <c r="D101" s="38">
        <f t="shared" ref="D101:K101" si="18">D111+D114+D115+D118+D121+D122+SUM(D125:D131)</f>
        <v>164725045</v>
      </c>
      <c r="E101" s="39">
        <f t="shared" si="18"/>
        <v>65020704</v>
      </c>
      <c r="F101" s="40">
        <f t="shared" si="18"/>
        <v>101758738</v>
      </c>
      <c r="G101" s="38">
        <f t="shared" si="18"/>
        <v>108633015</v>
      </c>
      <c r="H101" s="41">
        <f t="shared" si="18"/>
        <v>108633015</v>
      </c>
      <c r="I101" s="42">
        <f t="shared" si="18"/>
        <v>126294002</v>
      </c>
      <c r="J101" s="38">
        <f t="shared" si="18"/>
        <v>89135838</v>
      </c>
      <c r="K101" s="39">
        <f t="shared" si="18"/>
        <v>62028959</v>
      </c>
    </row>
    <row r="102" spans="1:11" ht="13.5" x14ac:dyDescent="0.25">
      <c r="A102" s="44" t="s">
        <v>19</v>
      </c>
      <c r="B102" s="45" t="s">
        <v>20</v>
      </c>
      <c r="C102" s="6">
        <v>17818172</v>
      </c>
      <c r="D102" s="6">
        <v>38293247</v>
      </c>
      <c r="E102" s="7">
        <v>29153881</v>
      </c>
      <c r="F102" s="8">
        <v>31133913</v>
      </c>
      <c r="G102" s="6">
        <v>31333913</v>
      </c>
      <c r="H102" s="9">
        <v>31333913</v>
      </c>
      <c r="I102" s="10">
        <v>42847952</v>
      </c>
      <c r="J102" s="6">
        <v>12315652</v>
      </c>
      <c r="K102" s="7">
        <v>23043478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>
        <v>200000</v>
      </c>
      <c r="H103" s="9">
        <v>200000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12439212</v>
      </c>
      <c r="D104" s="6">
        <v>21903815</v>
      </c>
      <c r="E104" s="7">
        <v>11464943</v>
      </c>
      <c r="F104" s="8">
        <v>8263043</v>
      </c>
      <c r="G104" s="6">
        <v>8163043</v>
      </c>
      <c r="H104" s="9">
        <v>8163043</v>
      </c>
      <c r="I104" s="10">
        <v>8850000</v>
      </c>
      <c r="J104" s="6">
        <v>8158696</v>
      </c>
      <c r="K104" s="7">
        <v>9076087</v>
      </c>
    </row>
    <row r="105" spans="1:11" ht="13.5" x14ac:dyDescent="0.25">
      <c r="A105" s="44" t="s">
        <v>23</v>
      </c>
      <c r="B105" s="45" t="s">
        <v>20</v>
      </c>
      <c r="C105" s="6">
        <v>34977900</v>
      </c>
      <c r="D105" s="6">
        <v>1202478</v>
      </c>
      <c r="E105" s="7">
        <v>5592546</v>
      </c>
      <c r="F105" s="8">
        <v>24382304</v>
      </c>
      <c r="G105" s="6">
        <v>34165595</v>
      </c>
      <c r="H105" s="9">
        <v>34165595</v>
      </c>
      <c r="I105" s="10"/>
      <c r="J105" s="6">
        <v>7583478</v>
      </c>
      <c r="K105" s="7">
        <v>-2377711</v>
      </c>
    </row>
    <row r="106" spans="1:11" ht="13.5" x14ac:dyDescent="0.25">
      <c r="A106" s="44" t="s">
        <v>24</v>
      </c>
      <c r="B106" s="45" t="s">
        <v>20</v>
      </c>
      <c r="C106" s="6">
        <v>297102</v>
      </c>
      <c r="D106" s="6">
        <v>3064784</v>
      </c>
      <c r="E106" s="7">
        <v>21160</v>
      </c>
      <c r="F106" s="8">
        <v>1500000</v>
      </c>
      <c r="G106" s="6">
        <v>14768315</v>
      </c>
      <c r="H106" s="9">
        <v>14768315</v>
      </c>
      <c r="I106" s="10">
        <v>21978814</v>
      </c>
      <c r="J106" s="6">
        <v>28205217</v>
      </c>
      <c r="K106" s="7">
        <v>14471416</v>
      </c>
    </row>
    <row r="107" spans="1:11" ht="13.5" x14ac:dyDescent="0.25">
      <c r="A107" s="44" t="s">
        <v>25</v>
      </c>
      <c r="B107" s="45" t="s">
        <v>20</v>
      </c>
      <c r="C107" s="6">
        <v>133050</v>
      </c>
      <c r="D107" s="6">
        <v>1040961</v>
      </c>
      <c r="E107" s="7">
        <v>10598126</v>
      </c>
      <c r="F107" s="8">
        <v>1283478</v>
      </c>
      <c r="G107" s="6">
        <v>583478</v>
      </c>
      <c r="H107" s="9">
        <v>583478</v>
      </c>
      <c r="I107" s="10">
        <v>11390236</v>
      </c>
      <c r="J107" s="6"/>
      <c r="K107" s="7">
        <v>12384457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65665436</v>
      </c>
      <c r="D111" s="6">
        <f t="shared" ref="D111:K111" si="19">SUM(D102:D110)</f>
        <v>65505285</v>
      </c>
      <c r="E111" s="7">
        <f t="shared" si="19"/>
        <v>56830656</v>
      </c>
      <c r="F111" s="8">
        <f t="shared" si="19"/>
        <v>66562738</v>
      </c>
      <c r="G111" s="6">
        <f t="shared" si="19"/>
        <v>89214344</v>
      </c>
      <c r="H111" s="9">
        <f t="shared" si="19"/>
        <v>89214344</v>
      </c>
      <c r="I111" s="10">
        <f t="shared" si="19"/>
        <v>85067002</v>
      </c>
      <c r="J111" s="6">
        <f t="shared" si="19"/>
        <v>56263043</v>
      </c>
      <c r="K111" s="7">
        <f t="shared" si="19"/>
        <v>56597727</v>
      </c>
    </row>
    <row r="112" spans="1:11" ht="13.5" x14ac:dyDescent="0.25">
      <c r="A112" s="47" t="s">
        <v>31</v>
      </c>
      <c r="B112" s="48" t="s">
        <v>20</v>
      </c>
      <c r="C112" s="6">
        <v>4591540</v>
      </c>
      <c r="D112" s="6"/>
      <c r="E112" s="7">
        <v>798238</v>
      </c>
      <c r="F112" s="8">
        <v>4435000</v>
      </c>
      <c r="G112" s="6">
        <v>3976993</v>
      </c>
      <c r="H112" s="9">
        <v>3976993</v>
      </c>
      <c r="I112" s="10">
        <v>8671000</v>
      </c>
      <c r="J112" s="6">
        <v>5400000</v>
      </c>
      <c r="K112" s="7"/>
    </row>
    <row r="113" spans="1:11" ht="13.5" x14ac:dyDescent="0.25">
      <c r="A113" s="47" t="s">
        <v>32</v>
      </c>
      <c r="B113" s="37" t="s">
        <v>20</v>
      </c>
      <c r="C113" s="16">
        <v>12786087</v>
      </c>
      <c r="D113" s="16">
        <v>14731026</v>
      </c>
      <c r="E113" s="17">
        <v>2887035</v>
      </c>
      <c r="F113" s="18">
        <v>2900000</v>
      </c>
      <c r="G113" s="16">
        <v>3371432</v>
      </c>
      <c r="H113" s="19">
        <v>3371432</v>
      </c>
      <c r="I113" s="20">
        <v>1050000</v>
      </c>
      <c r="J113" s="16">
        <v>3810000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17377627</v>
      </c>
      <c r="D114" s="21">
        <f t="shared" si="20"/>
        <v>14731026</v>
      </c>
      <c r="E114" s="22">
        <f t="shared" si="20"/>
        <v>3685273</v>
      </c>
      <c r="F114" s="23">
        <f t="shared" si="20"/>
        <v>7335000</v>
      </c>
      <c r="G114" s="21">
        <f t="shared" si="20"/>
        <v>7348425</v>
      </c>
      <c r="H114" s="24">
        <f t="shared" si="20"/>
        <v>7348425</v>
      </c>
      <c r="I114" s="25">
        <f t="shared" si="20"/>
        <v>9721000</v>
      </c>
      <c r="J114" s="21">
        <f t="shared" si="20"/>
        <v>9210000</v>
      </c>
      <c r="K114" s="22">
        <f t="shared" si="20"/>
        <v>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1725482</v>
      </c>
      <c r="D119" s="6">
        <v>80255237</v>
      </c>
      <c r="E119" s="7">
        <v>-916148</v>
      </c>
      <c r="F119" s="8">
        <v>780000</v>
      </c>
      <c r="G119" s="6">
        <v>1152000</v>
      </c>
      <c r="H119" s="9">
        <v>1152000</v>
      </c>
      <c r="I119" s="10">
        <v>2000000</v>
      </c>
      <c r="J119" s="6">
        <v>11900000</v>
      </c>
      <c r="K119" s="7">
        <v>250000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1725482</v>
      </c>
      <c r="D121" s="21">
        <f t="shared" si="22"/>
        <v>80255237</v>
      </c>
      <c r="E121" s="22">
        <f t="shared" si="22"/>
        <v>-916148</v>
      </c>
      <c r="F121" s="23">
        <f t="shared" si="22"/>
        <v>780000</v>
      </c>
      <c r="G121" s="21">
        <f t="shared" si="22"/>
        <v>1152000</v>
      </c>
      <c r="H121" s="24">
        <f t="shared" si="22"/>
        <v>1152000</v>
      </c>
      <c r="I121" s="25">
        <f t="shared" si="22"/>
        <v>2000000</v>
      </c>
      <c r="J121" s="21">
        <f t="shared" si="22"/>
        <v>11900000</v>
      </c>
      <c r="K121" s="22">
        <f t="shared" si="22"/>
        <v>250000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>
        <v>500000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500000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718064</v>
      </c>
      <c r="D126" s="11">
        <v>2652606</v>
      </c>
      <c r="E126" s="12">
        <v>2411690</v>
      </c>
      <c r="F126" s="13">
        <v>3200000</v>
      </c>
      <c r="G126" s="11">
        <v>3200000</v>
      </c>
      <c r="H126" s="14">
        <v>3200000</v>
      </c>
      <c r="I126" s="15">
        <v>4015000</v>
      </c>
      <c r="J126" s="11">
        <v>6700000</v>
      </c>
      <c r="K126" s="12">
        <v>2700000</v>
      </c>
    </row>
    <row r="127" spans="1:11" ht="13.5" x14ac:dyDescent="0.25">
      <c r="A127" s="49" t="s">
        <v>44</v>
      </c>
      <c r="B127" s="37" t="s">
        <v>20</v>
      </c>
      <c r="C127" s="6">
        <v>355646</v>
      </c>
      <c r="D127" s="6">
        <v>1026909</v>
      </c>
      <c r="E127" s="7">
        <v>823238</v>
      </c>
      <c r="F127" s="8">
        <v>753000</v>
      </c>
      <c r="G127" s="6">
        <v>753000</v>
      </c>
      <c r="H127" s="9">
        <v>753000</v>
      </c>
      <c r="I127" s="10">
        <v>570000</v>
      </c>
      <c r="J127" s="6">
        <v>850000</v>
      </c>
      <c r="K127" s="7">
        <v>245000</v>
      </c>
    </row>
    <row r="128" spans="1:11" ht="13.5" x14ac:dyDescent="0.25">
      <c r="A128" s="49" t="s">
        <v>45</v>
      </c>
      <c r="B128" s="37" t="s">
        <v>20</v>
      </c>
      <c r="C128" s="6">
        <v>3109575</v>
      </c>
      <c r="D128" s="6">
        <v>553982</v>
      </c>
      <c r="E128" s="7">
        <v>1441889</v>
      </c>
      <c r="F128" s="8">
        <v>1928000</v>
      </c>
      <c r="G128" s="6">
        <v>2513121</v>
      </c>
      <c r="H128" s="9">
        <v>2513121</v>
      </c>
      <c r="I128" s="10">
        <v>2600000</v>
      </c>
      <c r="J128" s="6">
        <v>4212795</v>
      </c>
      <c r="K128" s="7">
        <v>2236232</v>
      </c>
    </row>
    <row r="129" spans="1:11" ht="13.5" x14ac:dyDescent="0.25">
      <c r="A129" s="50" t="s">
        <v>46</v>
      </c>
      <c r="B129" s="48" t="s">
        <v>20</v>
      </c>
      <c r="C129" s="6">
        <v>3164581</v>
      </c>
      <c r="D129" s="6"/>
      <c r="E129" s="7">
        <v>744106</v>
      </c>
      <c r="F129" s="8">
        <v>21200000</v>
      </c>
      <c r="G129" s="6">
        <v>4452125</v>
      </c>
      <c r="H129" s="9">
        <v>4452125</v>
      </c>
      <c r="I129" s="10">
        <v>21821000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92116411</v>
      </c>
      <c r="D132" s="54">
        <f t="shared" ref="D132:K132" si="24">+D5+D37+D69</f>
        <v>164725045</v>
      </c>
      <c r="E132" s="55">
        <f t="shared" si="24"/>
        <v>65020704</v>
      </c>
      <c r="F132" s="56">
        <f t="shared" si="24"/>
        <v>101758738</v>
      </c>
      <c r="G132" s="54">
        <f t="shared" si="24"/>
        <v>108633015</v>
      </c>
      <c r="H132" s="57">
        <f t="shared" si="24"/>
        <v>108633015</v>
      </c>
      <c r="I132" s="58">
        <f t="shared" si="24"/>
        <v>126294002</v>
      </c>
      <c r="J132" s="54">
        <f t="shared" si="24"/>
        <v>89135838</v>
      </c>
      <c r="K132" s="55">
        <f t="shared" si="24"/>
        <v>62028959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724231897</v>
      </c>
      <c r="D134" s="38">
        <f t="shared" ref="D134:K134" si="25">D144+D147+D148+D151+D154+D155+SUM(D158:D164)</f>
        <v>777886311</v>
      </c>
      <c r="E134" s="39">
        <f t="shared" si="25"/>
        <v>805429939</v>
      </c>
      <c r="F134" s="40">
        <f t="shared" si="25"/>
        <v>916426123</v>
      </c>
      <c r="G134" s="38">
        <f t="shared" si="25"/>
        <v>876471557</v>
      </c>
      <c r="H134" s="41">
        <f t="shared" si="25"/>
        <v>876471557</v>
      </c>
      <c r="I134" s="42">
        <f t="shared" si="25"/>
        <v>889801277</v>
      </c>
      <c r="J134" s="38">
        <f t="shared" si="25"/>
        <v>857446723</v>
      </c>
      <c r="K134" s="39">
        <f t="shared" si="25"/>
        <v>828860281</v>
      </c>
    </row>
    <row r="135" spans="1:11" ht="13.5" x14ac:dyDescent="0.25">
      <c r="A135" s="44" t="s">
        <v>19</v>
      </c>
      <c r="B135" s="45" t="s">
        <v>20</v>
      </c>
      <c r="C135" s="6">
        <v>98175418</v>
      </c>
      <c r="D135" s="6">
        <v>131399742</v>
      </c>
      <c r="E135" s="7">
        <v>153240731</v>
      </c>
      <c r="F135" s="8">
        <v>185669553</v>
      </c>
      <c r="G135" s="6">
        <v>147338329</v>
      </c>
      <c r="H135" s="9">
        <v>147338329</v>
      </c>
      <c r="I135" s="10">
        <v>153675101</v>
      </c>
      <c r="J135" s="6">
        <v>125720411</v>
      </c>
      <c r="K135" s="7">
        <v>134963674</v>
      </c>
    </row>
    <row r="136" spans="1:11" ht="13.5" x14ac:dyDescent="0.25">
      <c r="A136" s="44" t="s">
        <v>21</v>
      </c>
      <c r="B136" s="45" t="s">
        <v>20</v>
      </c>
      <c r="C136" s="6">
        <v>33398922</v>
      </c>
      <c r="D136" s="6">
        <v>34920796</v>
      </c>
      <c r="E136" s="7">
        <v>36142454</v>
      </c>
      <c r="F136" s="8">
        <v>29979499</v>
      </c>
      <c r="G136" s="6">
        <v>36142453</v>
      </c>
      <c r="H136" s="9">
        <v>36142453</v>
      </c>
      <c r="I136" s="10">
        <v>36142453</v>
      </c>
      <c r="J136" s="6">
        <v>36142453</v>
      </c>
      <c r="K136" s="7">
        <v>36142453</v>
      </c>
    </row>
    <row r="137" spans="1:11" ht="13.5" x14ac:dyDescent="0.25">
      <c r="A137" s="44" t="s">
        <v>22</v>
      </c>
      <c r="B137" s="45" t="s">
        <v>20</v>
      </c>
      <c r="C137" s="6">
        <v>109408461</v>
      </c>
      <c r="D137" s="6">
        <v>128006208</v>
      </c>
      <c r="E137" s="7">
        <v>130807742</v>
      </c>
      <c r="F137" s="8">
        <v>103511620</v>
      </c>
      <c r="G137" s="6">
        <v>138902290</v>
      </c>
      <c r="H137" s="9">
        <v>138902290</v>
      </c>
      <c r="I137" s="10">
        <v>139589247</v>
      </c>
      <c r="J137" s="6">
        <v>138897943</v>
      </c>
      <c r="K137" s="7">
        <v>139815334</v>
      </c>
    </row>
    <row r="138" spans="1:11" ht="13.5" x14ac:dyDescent="0.25">
      <c r="A138" s="44" t="s">
        <v>23</v>
      </c>
      <c r="B138" s="45" t="s">
        <v>20</v>
      </c>
      <c r="C138" s="6">
        <v>138967580</v>
      </c>
      <c r="D138" s="6">
        <v>135896988</v>
      </c>
      <c r="E138" s="7">
        <v>135673973</v>
      </c>
      <c r="F138" s="8">
        <v>165227640</v>
      </c>
      <c r="G138" s="6">
        <v>169829221</v>
      </c>
      <c r="H138" s="9">
        <v>169829221</v>
      </c>
      <c r="I138" s="10">
        <v>135763626</v>
      </c>
      <c r="J138" s="6">
        <v>143347104</v>
      </c>
      <c r="K138" s="7">
        <v>147203666</v>
      </c>
    </row>
    <row r="139" spans="1:11" ht="13.5" x14ac:dyDescent="0.25">
      <c r="A139" s="44" t="s">
        <v>24</v>
      </c>
      <c r="B139" s="45" t="s">
        <v>20</v>
      </c>
      <c r="C139" s="6">
        <v>86283881</v>
      </c>
      <c r="D139" s="6">
        <v>87255544</v>
      </c>
      <c r="E139" s="7">
        <v>83372878</v>
      </c>
      <c r="F139" s="8">
        <v>80866738</v>
      </c>
      <c r="G139" s="6">
        <v>97930033</v>
      </c>
      <c r="H139" s="9">
        <v>97930033</v>
      </c>
      <c r="I139" s="10">
        <v>105330532</v>
      </c>
      <c r="J139" s="6">
        <v>111556935</v>
      </c>
      <c r="K139" s="7">
        <v>97823134</v>
      </c>
    </row>
    <row r="140" spans="1:11" ht="13.5" x14ac:dyDescent="0.25">
      <c r="A140" s="44" t="s">
        <v>25</v>
      </c>
      <c r="B140" s="45" t="s">
        <v>20</v>
      </c>
      <c r="C140" s="6">
        <v>27638930</v>
      </c>
      <c r="D140" s="6">
        <v>26827446</v>
      </c>
      <c r="E140" s="7">
        <v>33289044</v>
      </c>
      <c r="F140" s="8">
        <v>33546846</v>
      </c>
      <c r="G140" s="6">
        <v>33872522</v>
      </c>
      <c r="H140" s="9">
        <v>33872522</v>
      </c>
      <c r="I140" s="10">
        <v>44679280</v>
      </c>
      <c r="J140" s="6">
        <v>33289044</v>
      </c>
      <c r="K140" s="7">
        <v>45673501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100066</v>
      </c>
      <c r="D143" s="16">
        <v>128993</v>
      </c>
      <c r="E143" s="17">
        <v>107353</v>
      </c>
      <c r="F143" s="18">
        <v>9087759</v>
      </c>
      <c r="G143" s="16">
        <v>107354</v>
      </c>
      <c r="H143" s="19">
        <v>107354</v>
      </c>
      <c r="I143" s="20">
        <v>107354</v>
      </c>
      <c r="J143" s="16">
        <v>107354</v>
      </c>
      <c r="K143" s="17">
        <v>107354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493973258</v>
      </c>
      <c r="D144" s="6">
        <f t="shared" ref="D144:K144" si="26">SUM(D135:D143)</f>
        <v>544435717</v>
      </c>
      <c r="E144" s="7">
        <f t="shared" si="26"/>
        <v>572634175</v>
      </c>
      <c r="F144" s="8">
        <f t="shared" si="26"/>
        <v>607889655</v>
      </c>
      <c r="G144" s="6">
        <f t="shared" si="26"/>
        <v>624122202</v>
      </c>
      <c r="H144" s="9">
        <f t="shared" si="26"/>
        <v>624122202</v>
      </c>
      <c r="I144" s="10">
        <f t="shared" si="26"/>
        <v>615287593</v>
      </c>
      <c r="J144" s="6">
        <f t="shared" si="26"/>
        <v>589061244</v>
      </c>
      <c r="K144" s="7">
        <f t="shared" si="26"/>
        <v>601729116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59312899</v>
      </c>
      <c r="D147" s="6">
        <v>55435666</v>
      </c>
      <c r="E147" s="7">
        <v>56989083</v>
      </c>
      <c r="F147" s="8">
        <v>104171005</v>
      </c>
      <c r="G147" s="6">
        <v>63320508</v>
      </c>
      <c r="H147" s="9">
        <v>63320508</v>
      </c>
      <c r="I147" s="10">
        <v>64539083</v>
      </c>
      <c r="J147" s="6">
        <v>66199083</v>
      </c>
      <c r="K147" s="7">
        <v>56989083</v>
      </c>
    </row>
    <row r="148" spans="1:11" ht="13.5" x14ac:dyDescent="0.25">
      <c r="A148" s="49" t="s">
        <v>107</v>
      </c>
      <c r="B148" s="37" t="s">
        <v>20</v>
      </c>
      <c r="C148" s="6">
        <v>275448</v>
      </c>
      <c r="D148" s="6">
        <v>275448</v>
      </c>
      <c r="E148" s="7">
        <v>275448</v>
      </c>
      <c r="F148" s="8">
        <v>275448</v>
      </c>
      <c r="G148" s="6">
        <v>275448</v>
      </c>
      <c r="H148" s="9">
        <v>275448</v>
      </c>
      <c r="I148" s="10">
        <v>275448</v>
      </c>
      <c r="J148" s="6">
        <v>275448</v>
      </c>
      <c r="K148" s="7">
        <v>275448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28618293</v>
      </c>
      <c r="D151" s="6">
        <v>28040106</v>
      </c>
      <c r="E151" s="7">
        <v>28511536</v>
      </c>
      <c r="F151" s="8">
        <v>27931363</v>
      </c>
      <c r="G151" s="6">
        <v>28511536</v>
      </c>
      <c r="H151" s="9">
        <v>28511536</v>
      </c>
      <c r="I151" s="10">
        <v>28511536</v>
      </c>
      <c r="J151" s="6">
        <v>28511536</v>
      </c>
      <c r="K151" s="7">
        <v>28511536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13480106</v>
      </c>
      <c r="D154" s="6">
        <v>19907397</v>
      </c>
      <c r="E154" s="7">
        <v>18868740</v>
      </c>
      <c r="F154" s="8">
        <v>1756104</v>
      </c>
      <c r="G154" s="6">
        <v>19676326</v>
      </c>
      <c r="H154" s="9">
        <v>19676326</v>
      </c>
      <c r="I154" s="10">
        <v>20894326</v>
      </c>
      <c r="J154" s="6">
        <v>30794326</v>
      </c>
      <c r="K154" s="7">
        <v>19144326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-2503</v>
      </c>
      <c r="D158" s="6">
        <v>1017125</v>
      </c>
      <c r="E158" s="7">
        <v>1017125</v>
      </c>
      <c r="F158" s="8">
        <v>11017125</v>
      </c>
      <c r="G158" s="6">
        <v>1017125</v>
      </c>
      <c r="H158" s="9">
        <v>1017125</v>
      </c>
      <c r="I158" s="10">
        <v>1517125</v>
      </c>
      <c r="J158" s="6">
        <v>1017125</v>
      </c>
      <c r="K158" s="7">
        <v>1017125</v>
      </c>
    </row>
    <row r="159" spans="1:11" ht="13.5" x14ac:dyDescent="0.25">
      <c r="A159" s="50" t="s">
        <v>43</v>
      </c>
      <c r="B159" s="37" t="s">
        <v>20</v>
      </c>
      <c r="C159" s="11">
        <v>6709349</v>
      </c>
      <c r="D159" s="11">
        <v>9110056</v>
      </c>
      <c r="E159" s="12">
        <v>9825839</v>
      </c>
      <c r="F159" s="13">
        <v>10083266</v>
      </c>
      <c r="G159" s="11">
        <v>13025839</v>
      </c>
      <c r="H159" s="14">
        <v>13025839</v>
      </c>
      <c r="I159" s="15">
        <v>13840839</v>
      </c>
      <c r="J159" s="11">
        <v>16525839</v>
      </c>
      <c r="K159" s="12">
        <v>12525839</v>
      </c>
    </row>
    <row r="160" spans="1:11" ht="13.5" x14ac:dyDescent="0.25">
      <c r="A160" s="49" t="s">
        <v>44</v>
      </c>
      <c r="B160" s="37" t="s">
        <v>20</v>
      </c>
      <c r="C160" s="6">
        <v>2066674</v>
      </c>
      <c r="D160" s="6">
        <v>6180439</v>
      </c>
      <c r="E160" s="7">
        <v>5762500</v>
      </c>
      <c r="F160" s="8">
        <v>65680327</v>
      </c>
      <c r="G160" s="6">
        <v>9238988</v>
      </c>
      <c r="H160" s="9">
        <v>9238988</v>
      </c>
      <c r="I160" s="10">
        <v>9055988</v>
      </c>
      <c r="J160" s="6">
        <v>9335988</v>
      </c>
      <c r="K160" s="7">
        <v>-5086763</v>
      </c>
    </row>
    <row r="161" spans="1:11" ht="13.5" x14ac:dyDescent="0.25">
      <c r="A161" s="49" t="s">
        <v>45</v>
      </c>
      <c r="B161" s="37" t="s">
        <v>20</v>
      </c>
      <c r="C161" s="6">
        <v>9355198</v>
      </c>
      <c r="D161" s="6">
        <v>6512473</v>
      </c>
      <c r="E161" s="7">
        <v>6668151</v>
      </c>
      <c r="F161" s="8">
        <v>9550735</v>
      </c>
      <c r="G161" s="6">
        <v>8984120</v>
      </c>
      <c r="H161" s="9">
        <v>8984120</v>
      </c>
      <c r="I161" s="10">
        <v>9180999</v>
      </c>
      <c r="J161" s="6">
        <v>10848794</v>
      </c>
      <c r="K161" s="7">
        <v>8877231</v>
      </c>
    </row>
    <row r="162" spans="1:11" ht="13.5" x14ac:dyDescent="0.25">
      <c r="A162" s="50" t="s">
        <v>46</v>
      </c>
      <c r="B162" s="48" t="s">
        <v>20</v>
      </c>
      <c r="C162" s="6">
        <v>31243120</v>
      </c>
      <c r="D162" s="6">
        <v>27571829</v>
      </c>
      <c r="E162" s="7">
        <v>25477287</v>
      </c>
      <c r="F162" s="8">
        <v>28638203</v>
      </c>
      <c r="G162" s="6">
        <v>28899410</v>
      </c>
      <c r="H162" s="9">
        <v>28899410</v>
      </c>
      <c r="I162" s="10">
        <v>47298285</v>
      </c>
      <c r="J162" s="6">
        <v>25477285</v>
      </c>
      <c r="K162" s="7">
        <v>25477285</v>
      </c>
    </row>
    <row r="163" spans="1:11" ht="13.5" x14ac:dyDescent="0.25">
      <c r="A163" s="49" t="s">
        <v>47</v>
      </c>
      <c r="B163" s="37" t="s">
        <v>20</v>
      </c>
      <c r="C163" s="6">
        <v>79200055</v>
      </c>
      <c r="D163" s="6">
        <v>79400055</v>
      </c>
      <c r="E163" s="7">
        <v>79400055</v>
      </c>
      <c r="F163" s="8">
        <v>49432892</v>
      </c>
      <c r="G163" s="6">
        <v>79400055</v>
      </c>
      <c r="H163" s="9">
        <v>79400055</v>
      </c>
      <c r="I163" s="10">
        <v>79400055</v>
      </c>
      <c r="J163" s="6">
        <v>79400055</v>
      </c>
      <c r="K163" s="7">
        <v>79400055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724231897</v>
      </c>
      <c r="D165" s="54">
        <f t="shared" ref="D165:K165" si="27">D144+D147+D148+D151+D154+D155+SUM(D158:D164)</f>
        <v>777886311</v>
      </c>
      <c r="E165" s="55">
        <f t="shared" si="27"/>
        <v>805429939</v>
      </c>
      <c r="F165" s="56">
        <f t="shared" si="27"/>
        <v>916426123</v>
      </c>
      <c r="G165" s="54">
        <f t="shared" si="27"/>
        <v>876471557</v>
      </c>
      <c r="H165" s="57">
        <f t="shared" si="27"/>
        <v>876471557</v>
      </c>
      <c r="I165" s="66">
        <f t="shared" si="27"/>
        <v>889801277</v>
      </c>
      <c r="J165" s="54">
        <f t="shared" si="27"/>
        <v>857446723</v>
      </c>
      <c r="K165" s="55">
        <f t="shared" si="27"/>
        <v>828860281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40718224</v>
      </c>
      <c r="D168" s="60">
        <v>29380048</v>
      </c>
      <c r="E168" s="61">
        <v>33045113</v>
      </c>
      <c r="F168" s="62">
        <v>34314395</v>
      </c>
      <c r="G168" s="60">
        <v>34314395</v>
      </c>
      <c r="H168" s="63">
        <v>34314395</v>
      </c>
      <c r="I168" s="64">
        <v>39691662</v>
      </c>
      <c r="J168" s="60">
        <v>37114052</v>
      </c>
      <c r="K168" s="61">
        <v>38598615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31467412</v>
      </c>
      <c r="D169" s="38">
        <f t="shared" ref="D169:K169" si="28">D179+D182+D183+D186+D189+D190+SUM(D193:D199)</f>
        <v>20178089</v>
      </c>
      <c r="E169" s="39">
        <f t="shared" si="28"/>
        <v>22376697</v>
      </c>
      <c r="F169" s="40">
        <f t="shared" si="28"/>
        <v>22921477</v>
      </c>
      <c r="G169" s="38">
        <f t="shared" si="28"/>
        <v>29582314</v>
      </c>
      <c r="H169" s="41">
        <f t="shared" si="28"/>
        <v>29582314</v>
      </c>
      <c r="I169" s="42">
        <f t="shared" si="28"/>
        <v>26116841</v>
      </c>
      <c r="J169" s="38">
        <f t="shared" si="28"/>
        <v>30115975</v>
      </c>
      <c r="K169" s="39">
        <f t="shared" si="28"/>
        <v>33562592</v>
      </c>
    </row>
    <row r="170" spans="1:11" ht="13.5" x14ac:dyDescent="0.25">
      <c r="A170" s="44" t="s">
        <v>19</v>
      </c>
      <c r="B170" s="45" t="s">
        <v>20</v>
      </c>
      <c r="C170" s="6">
        <v>1651452</v>
      </c>
      <c r="D170" s="6">
        <v>1711782</v>
      </c>
      <c r="E170" s="7">
        <v>997129</v>
      </c>
      <c r="F170" s="8">
        <v>1934944</v>
      </c>
      <c r="G170" s="6">
        <v>5595790</v>
      </c>
      <c r="H170" s="9">
        <v>5595790</v>
      </c>
      <c r="I170" s="10">
        <v>2454241</v>
      </c>
      <c r="J170" s="6">
        <v>4644728</v>
      </c>
      <c r="K170" s="7">
        <v>4848116</v>
      </c>
    </row>
    <row r="171" spans="1:11" ht="13.5" x14ac:dyDescent="0.25">
      <c r="A171" s="44" t="s">
        <v>21</v>
      </c>
      <c r="B171" s="45" t="s">
        <v>20</v>
      </c>
      <c r="C171" s="6">
        <v>3130664</v>
      </c>
      <c r="D171" s="6">
        <v>354743</v>
      </c>
      <c r="E171" s="7">
        <v>475825</v>
      </c>
      <c r="F171" s="8">
        <v>373816</v>
      </c>
      <c r="G171" s="6">
        <v>443816</v>
      </c>
      <c r="H171" s="9">
        <v>443816</v>
      </c>
      <c r="I171" s="10">
        <v>461568</v>
      </c>
      <c r="J171" s="6">
        <v>481877</v>
      </c>
      <c r="K171" s="7">
        <v>503561</v>
      </c>
    </row>
    <row r="172" spans="1:11" ht="13.5" x14ac:dyDescent="0.25">
      <c r="A172" s="44" t="s">
        <v>22</v>
      </c>
      <c r="B172" s="45" t="s">
        <v>20</v>
      </c>
      <c r="C172" s="6">
        <v>2752904</v>
      </c>
      <c r="D172" s="6">
        <v>3033480</v>
      </c>
      <c r="E172" s="7">
        <v>3037052</v>
      </c>
      <c r="F172" s="8">
        <v>2136025</v>
      </c>
      <c r="G172" s="6">
        <v>2251025</v>
      </c>
      <c r="H172" s="9">
        <v>2251025</v>
      </c>
      <c r="I172" s="10">
        <v>2341066</v>
      </c>
      <c r="J172" s="6">
        <v>2444071</v>
      </c>
      <c r="K172" s="7">
        <v>2554054</v>
      </c>
    </row>
    <row r="173" spans="1:11" ht="13.5" x14ac:dyDescent="0.25">
      <c r="A173" s="44" t="s">
        <v>23</v>
      </c>
      <c r="B173" s="45" t="s">
        <v>20</v>
      </c>
      <c r="C173" s="6">
        <v>7925452</v>
      </c>
      <c r="D173" s="6">
        <v>4654180</v>
      </c>
      <c r="E173" s="7">
        <v>6278151</v>
      </c>
      <c r="F173" s="8">
        <v>5566997</v>
      </c>
      <c r="G173" s="6">
        <v>6573658</v>
      </c>
      <c r="H173" s="9">
        <v>6573658</v>
      </c>
      <c r="I173" s="10">
        <v>4818327</v>
      </c>
      <c r="J173" s="6">
        <v>5118335</v>
      </c>
      <c r="K173" s="7">
        <v>7438660</v>
      </c>
    </row>
    <row r="174" spans="1:11" ht="13.5" x14ac:dyDescent="0.25">
      <c r="A174" s="44" t="s">
        <v>24</v>
      </c>
      <c r="B174" s="45" t="s">
        <v>20</v>
      </c>
      <c r="C174" s="6">
        <v>2762972</v>
      </c>
      <c r="D174" s="6">
        <v>3842652</v>
      </c>
      <c r="E174" s="7">
        <v>2828959</v>
      </c>
      <c r="F174" s="8">
        <v>2755451</v>
      </c>
      <c r="G174" s="6">
        <v>3339423</v>
      </c>
      <c r="H174" s="9">
        <v>3339423</v>
      </c>
      <c r="I174" s="10">
        <v>3684902</v>
      </c>
      <c r="J174" s="6">
        <v>3847038</v>
      </c>
      <c r="K174" s="7">
        <v>4020155</v>
      </c>
    </row>
    <row r="175" spans="1:11" ht="13.5" x14ac:dyDescent="0.25">
      <c r="A175" s="44" t="s">
        <v>25</v>
      </c>
      <c r="B175" s="45" t="s">
        <v>20</v>
      </c>
      <c r="C175" s="6">
        <v>6195453</v>
      </c>
      <c r="D175" s="6">
        <v>11271</v>
      </c>
      <c r="E175" s="7">
        <v>109196</v>
      </c>
      <c r="F175" s="8">
        <v>112268</v>
      </c>
      <c r="G175" s="6">
        <v>202268</v>
      </c>
      <c r="H175" s="9">
        <v>202268</v>
      </c>
      <c r="I175" s="10">
        <v>210359</v>
      </c>
      <c r="J175" s="6">
        <v>219617</v>
      </c>
      <c r="K175" s="7">
        <v>229501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27426</v>
      </c>
      <c r="D178" s="16">
        <v>177158</v>
      </c>
      <c r="E178" s="17">
        <v>12436</v>
      </c>
      <c r="F178" s="18">
        <v>431615</v>
      </c>
      <c r="G178" s="16">
        <v>431615</v>
      </c>
      <c r="H178" s="19">
        <v>431615</v>
      </c>
      <c r="I178" s="20">
        <v>448878</v>
      </c>
      <c r="J178" s="16">
        <v>468630</v>
      </c>
      <c r="K178" s="17">
        <v>489719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24446323</v>
      </c>
      <c r="D179" s="6">
        <f t="shared" ref="D179:K179" si="29">SUM(D170:D178)</f>
        <v>13785266</v>
      </c>
      <c r="E179" s="7">
        <f t="shared" si="29"/>
        <v>13738748</v>
      </c>
      <c r="F179" s="8">
        <f t="shared" si="29"/>
        <v>13311116</v>
      </c>
      <c r="G179" s="6">
        <f t="shared" si="29"/>
        <v>18837595</v>
      </c>
      <c r="H179" s="9">
        <f t="shared" si="29"/>
        <v>18837595</v>
      </c>
      <c r="I179" s="10">
        <f t="shared" si="29"/>
        <v>14419341</v>
      </c>
      <c r="J179" s="6">
        <f t="shared" si="29"/>
        <v>17224296</v>
      </c>
      <c r="K179" s="7">
        <f t="shared" si="29"/>
        <v>20083766</v>
      </c>
    </row>
    <row r="180" spans="1:11" ht="13.5" x14ac:dyDescent="0.25">
      <c r="A180" s="47" t="s">
        <v>31</v>
      </c>
      <c r="B180" s="48" t="s">
        <v>20</v>
      </c>
      <c r="C180" s="6">
        <v>1064365</v>
      </c>
      <c r="D180" s="6">
        <v>660294</v>
      </c>
      <c r="E180" s="7">
        <v>975526</v>
      </c>
      <c r="F180" s="8">
        <v>2553406</v>
      </c>
      <c r="G180" s="6">
        <v>3030699</v>
      </c>
      <c r="H180" s="9">
        <v>3030699</v>
      </c>
      <c r="I180" s="10">
        <v>3614446</v>
      </c>
      <c r="J180" s="6">
        <v>2950497</v>
      </c>
      <c r="K180" s="7">
        <v>3092332</v>
      </c>
    </row>
    <row r="181" spans="1:11" ht="13.5" x14ac:dyDescent="0.25">
      <c r="A181" s="47" t="s">
        <v>32</v>
      </c>
      <c r="B181" s="37" t="s">
        <v>20</v>
      </c>
      <c r="C181" s="16">
        <v>114300</v>
      </c>
      <c r="D181" s="16">
        <v>249547</v>
      </c>
      <c r="E181" s="17">
        <v>315999</v>
      </c>
      <c r="F181" s="18">
        <v>834430</v>
      </c>
      <c r="G181" s="16">
        <v>950230</v>
      </c>
      <c r="H181" s="19">
        <v>950230</v>
      </c>
      <c r="I181" s="20">
        <v>528239</v>
      </c>
      <c r="J181" s="16">
        <v>1031722</v>
      </c>
      <c r="K181" s="17">
        <v>1078150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1178665</v>
      </c>
      <c r="D182" s="21">
        <f t="shared" si="30"/>
        <v>909841</v>
      </c>
      <c r="E182" s="22">
        <f t="shared" si="30"/>
        <v>1291525</v>
      </c>
      <c r="F182" s="23">
        <f t="shared" si="30"/>
        <v>3387836</v>
      </c>
      <c r="G182" s="21">
        <f t="shared" si="30"/>
        <v>3980929</v>
      </c>
      <c r="H182" s="24">
        <f t="shared" si="30"/>
        <v>3980929</v>
      </c>
      <c r="I182" s="25">
        <f t="shared" si="30"/>
        <v>4142685</v>
      </c>
      <c r="J182" s="21">
        <f t="shared" si="30"/>
        <v>3982219</v>
      </c>
      <c r="K182" s="22">
        <f t="shared" si="30"/>
        <v>4170482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>
        <v>106422</v>
      </c>
      <c r="E184" s="12">
        <v>144187</v>
      </c>
      <c r="F184" s="13">
        <v>91008</v>
      </c>
      <c r="G184" s="11">
        <v>91008</v>
      </c>
      <c r="H184" s="14">
        <v>91008</v>
      </c>
      <c r="I184" s="15">
        <v>94648</v>
      </c>
      <c r="J184" s="11">
        <v>98812</v>
      </c>
      <c r="K184" s="12">
        <v>103259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106422</v>
      </c>
      <c r="E186" s="7">
        <f t="shared" si="31"/>
        <v>144187</v>
      </c>
      <c r="F186" s="8">
        <f t="shared" si="31"/>
        <v>91008</v>
      </c>
      <c r="G186" s="6">
        <f t="shared" si="31"/>
        <v>91008</v>
      </c>
      <c r="H186" s="9">
        <f t="shared" si="31"/>
        <v>91008</v>
      </c>
      <c r="I186" s="10">
        <f t="shared" si="31"/>
        <v>94648</v>
      </c>
      <c r="J186" s="6">
        <f t="shared" si="31"/>
        <v>98812</v>
      </c>
      <c r="K186" s="7">
        <f t="shared" si="31"/>
        <v>103259</v>
      </c>
    </row>
    <row r="187" spans="1:11" ht="13.5" x14ac:dyDescent="0.25">
      <c r="A187" s="47" t="s">
        <v>37</v>
      </c>
      <c r="B187" s="48" t="s">
        <v>20</v>
      </c>
      <c r="C187" s="6">
        <v>544818</v>
      </c>
      <c r="D187" s="6">
        <v>724577</v>
      </c>
      <c r="E187" s="7">
        <v>689766</v>
      </c>
      <c r="F187" s="8">
        <v>751171</v>
      </c>
      <c r="G187" s="6">
        <v>925948</v>
      </c>
      <c r="H187" s="9">
        <v>925948</v>
      </c>
      <c r="I187" s="10">
        <v>1030631</v>
      </c>
      <c r="J187" s="6">
        <v>1075979</v>
      </c>
      <c r="K187" s="7">
        <v>1124401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>
        <v>72628</v>
      </c>
      <c r="F188" s="18">
        <v>340170</v>
      </c>
      <c r="G188" s="16">
        <v>140170</v>
      </c>
      <c r="H188" s="19">
        <v>140170</v>
      </c>
      <c r="I188" s="20">
        <v>82035</v>
      </c>
      <c r="J188" s="16">
        <v>85645</v>
      </c>
      <c r="K188" s="17">
        <v>89499</v>
      </c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544818</v>
      </c>
      <c r="D189" s="21">
        <f t="shared" si="32"/>
        <v>724577</v>
      </c>
      <c r="E189" s="22">
        <f t="shared" si="32"/>
        <v>762394</v>
      </c>
      <c r="F189" s="23">
        <f t="shared" si="32"/>
        <v>1091341</v>
      </c>
      <c r="G189" s="21">
        <f t="shared" si="32"/>
        <v>1066118</v>
      </c>
      <c r="H189" s="24">
        <f t="shared" si="32"/>
        <v>1066118</v>
      </c>
      <c r="I189" s="25">
        <f t="shared" si="32"/>
        <v>1112666</v>
      </c>
      <c r="J189" s="21">
        <f t="shared" si="32"/>
        <v>1161624</v>
      </c>
      <c r="K189" s="22">
        <f t="shared" si="32"/>
        <v>1213900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32000</v>
      </c>
      <c r="D192" s="16"/>
      <c r="E192" s="17"/>
      <c r="F192" s="18"/>
      <c r="G192" s="16"/>
      <c r="H192" s="19"/>
      <c r="I192" s="20"/>
      <c r="J192" s="16"/>
      <c r="K192" s="17"/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32000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119372</v>
      </c>
      <c r="D194" s="11">
        <v>2398</v>
      </c>
      <c r="E194" s="12"/>
      <c r="F194" s="13">
        <v>45382</v>
      </c>
      <c r="G194" s="11">
        <v>45382</v>
      </c>
      <c r="H194" s="14">
        <v>45382</v>
      </c>
      <c r="I194" s="15">
        <v>197198</v>
      </c>
      <c r="J194" s="11">
        <v>205876</v>
      </c>
      <c r="K194" s="12">
        <v>215139</v>
      </c>
    </row>
    <row r="195" spans="1:11" ht="13.5" x14ac:dyDescent="0.25">
      <c r="A195" s="49" t="s">
        <v>44</v>
      </c>
      <c r="B195" s="37" t="s">
        <v>20</v>
      </c>
      <c r="C195" s="6">
        <v>878640</v>
      </c>
      <c r="D195" s="6">
        <v>450429</v>
      </c>
      <c r="E195" s="7">
        <v>1057815</v>
      </c>
      <c r="F195" s="8">
        <v>606526</v>
      </c>
      <c r="G195" s="6">
        <v>783526</v>
      </c>
      <c r="H195" s="9">
        <v>783526</v>
      </c>
      <c r="I195" s="10">
        <v>1094043</v>
      </c>
      <c r="J195" s="6">
        <v>1128092</v>
      </c>
      <c r="K195" s="7">
        <v>1181358</v>
      </c>
    </row>
    <row r="196" spans="1:11" ht="13.5" x14ac:dyDescent="0.25">
      <c r="A196" s="49" t="s">
        <v>45</v>
      </c>
      <c r="B196" s="37" t="s">
        <v>20</v>
      </c>
      <c r="C196" s="6">
        <v>275177</v>
      </c>
      <c r="D196" s="6">
        <v>290834</v>
      </c>
      <c r="E196" s="7">
        <v>336802</v>
      </c>
      <c r="F196" s="8">
        <v>512219</v>
      </c>
      <c r="G196" s="6">
        <v>469150</v>
      </c>
      <c r="H196" s="9">
        <v>469150</v>
      </c>
      <c r="I196" s="10">
        <v>501540</v>
      </c>
      <c r="J196" s="6">
        <v>523612</v>
      </c>
      <c r="K196" s="7">
        <v>547178</v>
      </c>
    </row>
    <row r="197" spans="1:11" ht="13.5" x14ac:dyDescent="0.25">
      <c r="A197" s="50" t="s">
        <v>46</v>
      </c>
      <c r="B197" s="48" t="s">
        <v>20</v>
      </c>
      <c r="C197" s="6">
        <v>3992417</v>
      </c>
      <c r="D197" s="6">
        <v>3908322</v>
      </c>
      <c r="E197" s="7">
        <v>5045226</v>
      </c>
      <c r="F197" s="8">
        <v>3876049</v>
      </c>
      <c r="G197" s="6">
        <v>4308606</v>
      </c>
      <c r="H197" s="9">
        <v>4308606</v>
      </c>
      <c r="I197" s="10">
        <v>4554720</v>
      </c>
      <c r="J197" s="6">
        <v>5791444</v>
      </c>
      <c r="K197" s="7">
        <v>6047510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72185636</v>
      </c>
      <c r="D201" s="54">
        <f t="shared" si="34"/>
        <v>49558137</v>
      </c>
      <c r="E201" s="55">
        <f t="shared" si="34"/>
        <v>55421810</v>
      </c>
      <c r="F201" s="56">
        <f t="shared" si="34"/>
        <v>57235872</v>
      </c>
      <c r="G201" s="54">
        <f t="shared" si="34"/>
        <v>63896709</v>
      </c>
      <c r="H201" s="57">
        <f t="shared" si="34"/>
        <v>63896709</v>
      </c>
      <c r="I201" s="58">
        <f t="shared" si="34"/>
        <v>65808503</v>
      </c>
      <c r="J201" s="54">
        <f t="shared" si="34"/>
        <v>67230027</v>
      </c>
      <c r="K201" s="55">
        <f t="shared" si="34"/>
        <v>72161207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0.43267651841103538</v>
      </c>
      <c r="D203" s="81">
        <f>IF(ISERROR((D37+D69)/D132),0,((D37+D69)/D132))</f>
        <v>0.86134285165926039</v>
      </c>
      <c r="E203" s="82">
        <f t="shared" ref="E203:K203" si="35">IF(ISERROR((E37+E69)/E132),0,((E37+E69)/E132))</f>
        <v>0.58517187079364752</v>
      </c>
      <c r="F203" s="83">
        <f t="shared" si="35"/>
        <v>0.38545990025937626</v>
      </c>
      <c r="G203" s="81">
        <f t="shared" si="35"/>
        <v>0.38155785329165354</v>
      </c>
      <c r="H203" s="84">
        <f t="shared" si="35"/>
        <v>0.38155785329165354</v>
      </c>
      <c r="I203" s="85">
        <f t="shared" si="35"/>
        <v>0.54576436654529326</v>
      </c>
      <c r="J203" s="81">
        <f t="shared" si="35"/>
        <v>0.62355243689973494</v>
      </c>
      <c r="K203" s="82">
        <f t="shared" si="35"/>
        <v>0.60479644676932265</v>
      </c>
    </row>
    <row r="204" spans="1:11" ht="13.5" x14ac:dyDescent="0.25">
      <c r="A204" s="79" t="s">
        <v>96</v>
      </c>
      <c r="B204" s="80"/>
      <c r="C204" s="81">
        <f>IF(ISERROR((C37+C69)/C168),0,((C37+C69)/C168))</f>
        <v>0.97883954860113742</v>
      </c>
      <c r="D204" s="81">
        <f t="shared" ref="D204:K204" si="36">IF(ISERROR((D37+D69)/D168),0,((D37+D69)/D168))</f>
        <v>4.8292889106239718</v>
      </c>
      <c r="E204" s="82">
        <f t="shared" si="36"/>
        <v>1.1514043544048405</v>
      </c>
      <c r="F204" s="83">
        <f t="shared" si="36"/>
        <v>1.1430745901246402</v>
      </c>
      <c r="G204" s="81">
        <f t="shared" si="36"/>
        <v>1.2079414484795667</v>
      </c>
      <c r="H204" s="84">
        <f t="shared" si="36"/>
        <v>1.2079414484795667</v>
      </c>
      <c r="I204" s="85">
        <f t="shared" si="36"/>
        <v>1.7365552996999722</v>
      </c>
      <c r="J204" s="81">
        <f t="shared" si="36"/>
        <v>1.4975694111761226</v>
      </c>
      <c r="K204" s="82">
        <f t="shared" si="36"/>
        <v>0.97192331901028051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0.04</v>
      </c>
      <c r="D205" s="81">
        <f t="shared" ref="D205:K205" si="37">IF(ISERROR(ROUND((D169)/D165,2)),0,(ROUND((D169)/D165,2)))</f>
        <v>0.03</v>
      </c>
      <c r="E205" s="82">
        <f t="shared" si="37"/>
        <v>0.03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0.1</v>
      </c>
      <c r="D206" s="81">
        <f t="shared" ref="D206:K206" si="38">IF(ISERROR(ROUND((D37+D69+D169)/D165,2)),0,(ROUND((D37+D69+D169)/D165,2)))</f>
        <v>0.21</v>
      </c>
      <c r="E206" s="82">
        <f t="shared" si="38"/>
        <v>0.08</v>
      </c>
      <c r="F206" s="83">
        <f t="shared" si="38"/>
        <v>7.0000000000000007E-2</v>
      </c>
      <c r="G206" s="81">
        <f t="shared" si="38"/>
        <v>0.08</v>
      </c>
      <c r="H206" s="84">
        <f t="shared" si="38"/>
        <v>0.08</v>
      </c>
      <c r="I206" s="85">
        <f t="shared" si="38"/>
        <v>0.11</v>
      </c>
      <c r="J206" s="81">
        <f t="shared" si="38"/>
        <v>0.1</v>
      </c>
      <c r="K206" s="82">
        <f t="shared" si="38"/>
        <v>0.09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6082398</v>
      </c>
      <c r="D5" s="38">
        <f t="shared" ref="D5:K5" si="0">D15+D18+D19+D22+D25+D26+SUM(D29:D35)</f>
        <v>7320417</v>
      </c>
      <c r="E5" s="39">
        <f t="shared" si="0"/>
        <v>4135552</v>
      </c>
      <c r="F5" s="40">
        <f t="shared" si="0"/>
        <v>62201111</v>
      </c>
      <c r="G5" s="38">
        <f t="shared" si="0"/>
        <v>12287221</v>
      </c>
      <c r="H5" s="41">
        <f t="shared" si="0"/>
        <v>12287221</v>
      </c>
      <c r="I5" s="42">
        <f t="shared" si="0"/>
        <v>114739700</v>
      </c>
      <c r="J5" s="38">
        <f t="shared" si="0"/>
        <v>63744500</v>
      </c>
      <c r="K5" s="39">
        <f t="shared" si="0"/>
        <v>16313000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27000000</v>
      </c>
      <c r="G11" s="6">
        <v>200000</v>
      </c>
      <c r="H11" s="9">
        <v>200000</v>
      </c>
      <c r="I11" s="10">
        <v>64000000</v>
      </c>
      <c r="J11" s="6">
        <v>45800000</v>
      </c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27000000</v>
      </c>
      <c r="G15" s="6">
        <f t="shared" si="1"/>
        <v>200000</v>
      </c>
      <c r="H15" s="9">
        <f t="shared" si="1"/>
        <v>200000</v>
      </c>
      <c r="I15" s="10">
        <f t="shared" si="1"/>
        <v>64000000</v>
      </c>
      <c r="J15" s="6">
        <f t="shared" si="1"/>
        <v>45800000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1210000</v>
      </c>
      <c r="G16" s="6">
        <v>156044</v>
      </c>
      <c r="H16" s="9">
        <v>156044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1210000</v>
      </c>
      <c r="G18" s="21">
        <f t="shared" si="2"/>
        <v>156044</v>
      </c>
      <c r="H18" s="24">
        <f t="shared" si="2"/>
        <v>156044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58005</v>
      </c>
      <c r="D23" s="6">
        <v>105492</v>
      </c>
      <c r="E23" s="7">
        <v>435106</v>
      </c>
      <c r="F23" s="8">
        <v>2263800</v>
      </c>
      <c r="G23" s="6">
        <v>340369</v>
      </c>
      <c r="H23" s="9">
        <v>340369</v>
      </c>
      <c r="I23" s="10">
        <v>12405000</v>
      </c>
      <c r="J23" s="6">
        <v>5820000</v>
      </c>
      <c r="K23" s="7">
        <v>5080000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58005</v>
      </c>
      <c r="D25" s="21">
        <f t="shared" si="4"/>
        <v>105492</v>
      </c>
      <c r="E25" s="22">
        <f t="shared" si="4"/>
        <v>435106</v>
      </c>
      <c r="F25" s="23">
        <f t="shared" si="4"/>
        <v>2263800</v>
      </c>
      <c r="G25" s="21">
        <f t="shared" si="4"/>
        <v>340369</v>
      </c>
      <c r="H25" s="24">
        <f t="shared" si="4"/>
        <v>340369</v>
      </c>
      <c r="I25" s="25">
        <f t="shared" si="4"/>
        <v>12405000</v>
      </c>
      <c r="J25" s="21">
        <f t="shared" si="4"/>
        <v>5820000</v>
      </c>
      <c r="K25" s="22">
        <f t="shared" si="4"/>
        <v>5080000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>
        <v>1600000</v>
      </c>
      <c r="H28" s="19">
        <v>1600000</v>
      </c>
      <c r="I28" s="20">
        <v>2500000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1600000</v>
      </c>
      <c r="H29" s="9">
        <f t="shared" si="5"/>
        <v>1600000</v>
      </c>
      <c r="I29" s="10">
        <f t="shared" si="5"/>
        <v>2500000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286933</v>
      </c>
      <c r="D30" s="11">
        <v>413526</v>
      </c>
      <c r="E30" s="12">
        <v>1328912</v>
      </c>
      <c r="F30" s="13">
        <v>2885000</v>
      </c>
      <c r="G30" s="11">
        <v>2570212</v>
      </c>
      <c r="H30" s="14">
        <v>2570212</v>
      </c>
      <c r="I30" s="15">
        <v>2060000</v>
      </c>
      <c r="J30" s="11">
        <v>550000</v>
      </c>
      <c r="K30" s="12">
        <v>50000</v>
      </c>
    </row>
    <row r="31" spans="1:11" ht="13.5" x14ac:dyDescent="0.25">
      <c r="A31" s="49" t="s">
        <v>44</v>
      </c>
      <c r="B31" s="37" t="s">
        <v>20</v>
      </c>
      <c r="C31" s="6">
        <v>299441</v>
      </c>
      <c r="D31" s="6">
        <v>566678</v>
      </c>
      <c r="E31" s="7">
        <v>1784000</v>
      </c>
      <c r="F31" s="8">
        <v>409200</v>
      </c>
      <c r="G31" s="6">
        <v>456549</v>
      </c>
      <c r="H31" s="9">
        <v>456549</v>
      </c>
      <c r="I31" s="10">
        <v>883000</v>
      </c>
      <c r="J31" s="6">
        <v>86000</v>
      </c>
      <c r="K31" s="7">
        <v>93000</v>
      </c>
    </row>
    <row r="32" spans="1:11" ht="13.5" x14ac:dyDescent="0.25">
      <c r="A32" s="49" t="s">
        <v>45</v>
      </c>
      <c r="B32" s="37" t="s">
        <v>20</v>
      </c>
      <c r="C32" s="6">
        <v>45022</v>
      </c>
      <c r="D32" s="6">
        <v>810730</v>
      </c>
      <c r="E32" s="7">
        <v>522321</v>
      </c>
      <c r="F32" s="8">
        <v>6600500</v>
      </c>
      <c r="G32" s="6">
        <v>1389047</v>
      </c>
      <c r="H32" s="9">
        <v>1389047</v>
      </c>
      <c r="I32" s="10">
        <v>4046700</v>
      </c>
      <c r="J32" s="6">
        <v>2638500</v>
      </c>
      <c r="K32" s="7">
        <v>1090000</v>
      </c>
    </row>
    <row r="33" spans="1:11" ht="13.5" x14ac:dyDescent="0.25">
      <c r="A33" s="50" t="s">
        <v>46</v>
      </c>
      <c r="B33" s="48" t="s">
        <v>20</v>
      </c>
      <c r="C33" s="6">
        <v>5392997</v>
      </c>
      <c r="D33" s="6">
        <v>5423991</v>
      </c>
      <c r="E33" s="7">
        <v>65213</v>
      </c>
      <c r="F33" s="8">
        <v>21832611</v>
      </c>
      <c r="G33" s="6">
        <v>5575000</v>
      </c>
      <c r="H33" s="9">
        <v>5575000</v>
      </c>
      <c r="I33" s="10">
        <v>28845000</v>
      </c>
      <c r="J33" s="6">
        <v>8850000</v>
      </c>
      <c r="K33" s="7">
        <v>10000000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4997732</v>
      </c>
      <c r="D37" s="38">
        <f t="shared" ref="D37:K37" si="6">D47+D50+D51+D54+D57+D58+SUM(D61:D67)</f>
        <v>53607</v>
      </c>
      <c r="E37" s="39">
        <f t="shared" si="6"/>
        <v>860663</v>
      </c>
      <c r="F37" s="40">
        <f t="shared" si="6"/>
        <v>3324900</v>
      </c>
      <c r="G37" s="38">
        <f t="shared" si="6"/>
        <v>2775368</v>
      </c>
      <c r="H37" s="41">
        <f t="shared" si="6"/>
        <v>2775368</v>
      </c>
      <c r="I37" s="42">
        <f t="shared" si="6"/>
        <v>2943700</v>
      </c>
      <c r="J37" s="38">
        <f t="shared" si="6"/>
        <v>2443500</v>
      </c>
      <c r="K37" s="39">
        <f t="shared" si="6"/>
        <v>274000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-390972</v>
      </c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-390972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9609049</v>
      </c>
      <c r="D55" s="6"/>
      <c r="E55" s="7">
        <v>413937</v>
      </c>
      <c r="F55" s="8">
        <v>800000</v>
      </c>
      <c r="G55" s="6">
        <v>300000</v>
      </c>
      <c r="H55" s="9">
        <v>300000</v>
      </c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108</v>
      </c>
      <c r="B57" s="37" t="s">
        <v>30</v>
      </c>
      <c r="C57" s="21">
        <f t="shared" ref="C57:K57" si="10">SUM(C55:C56)</f>
        <v>9609049</v>
      </c>
      <c r="D57" s="21">
        <f t="shared" si="10"/>
        <v>0</v>
      </c>
      <c r="E57" s="22">
        <f t="shared" si="10"/>
        <v>413937</v>
      </c>
      <c r="F57" s="23">
        <f t="shared" si="10"/>
        <v>800000</v>
      </c>
      <c r="G57" s="21">
        <f t="shared" si="10"/>
        <v>300000</v>
      </c>
      <c r="H57" s="24">
        <f t="shared" si="10"/>
        <v>300000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>
        <v>25000</v>
      </c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25000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-2070563</v>
      </c>
      <c r="D62" s="11"/>
      <c r="E62" s="12">
        <v>181538</v>
      </c>
      <c r="F62" s="13">
        <v>2480000</v>
      </c>
      <c r="G62" s="11">
        <v>2474025</v>
      </c>
      <c r="H62" s="14">
        <v>2474025</v>
      </c>
      <c r="I62" s="15">
        <v>2230000</v>
      </c>
      <c r="J62" s="11">
        <v>2150000</v>
      </c>
      <c r="K62" s="12"/>
    </row>
    <row r="63" spans="1:11" ht="13.5" x14ac:dyDescent="0.25">
      <c r="A63" s="49" t="s">
        <v>44</v>
      </c>
      <c r="B63" s="37" t="s">
        <v>20</v>
      </c>
      <c r="C63" s="6">
        <v>-2149782</v>
      </c>
      <c r="D63" s="6">
        <v>53607</v>
      </c>
      <c r="E63" s="7">
        <v>265188</v>
      </c>
      <c r="F63" s="8">
        <v>19900</v>
      </c>
      <c r="G63" s="6">
        <v>1343</v>
      </c>
      <c r="H63" s="9">
        <v>1343</v>
      </c>
      <c r="I63" s="10">
        <v>713700</v>
      </c>
      <c r="J63" s="6">
        <v>293500</v>
      </c>
      <c r="K63" s="7">
        <v>274000</v>
      </c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2962432</v>
      </c>
      <c r="D69" s="38">
        <f t="shared" ref="D69:K69" si="12">D79+D82+D83+D86+D89+D90+SUM(D93:D99)</f>
        <v>198750</v>
      </c>
      <c r="E69" s="39">
        <f t="shared" si="12"/>
        <v>526338</v>
      </c>
      <c r="F69" s="40">
        <f t="shared" si="12"/>
        <v>3312000</v>
      </c>
      <c r="G69" s="38">
        <f t="shared" si="12"/>
        <v>444390</v>
      </c>
      <c r="H69" s="41">
        <f t="shared" si="12"/>
        <v>444390</v>
      </c>
      <c r="I69" s="42">
        <f t="shared" si="12"/>
        <v>6500000</v>
      </c>
      <c r="J69" s="38">
        <f t="shared" si="12"/>
        <v>396000</v>
      </c>
      <c r="K69" s="39">
        <f t="shared" si="12"/>
        <v>1150000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>
        <v>362520</v>
      </c>
      <c r="D80" s="6"/>
      <c r="E80" s="7"/>
      <c r="F80" s="8">
        <v>300000</v>
      </c>
      <c r="G80" s="6">
        <v>268000</v>
      </c>
      <c r="H80" s="9">
        <v>268000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362520</v>
      </c>
      <c r="D82" s="21">
        <f t="shared" si="14"/>
        <v>0</v>
      </c>
      <c r="E82" s="22">
        <f t="shared" si="14"/>
        <v>0</v>
      </c>
      <c r="F82" s="23">
        <f t="shared" si="14"/>
        <v>300000</v>
      </c>
      <c r="G82" s="21">
        <f t="shared" si="14"/>
        <v>268000</v>
      </c>
      <c r="H82" s="24">
        <f t="shared" si="14"/>
        <v>268000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2599912</v>
      </c>
      <c r="D87" s="6">
        <v>198750</v>
      </c>
      <c r="E87" s="7">
        <v>526338</v>
      </c>
      <c r="F87" s="8">
        <v>2995000</v>
      </c>
      <c r="G87" s="6">
        <v>165500</v>
      </c>
      <c r="H87" s="9">
        <v>165500</v>
      </c>
      <c r="I87" s="10">
        <v>3600000</v>
      </c>
      <c r="J87" s="6">
        <v>396000</v>
      </c>
      <c r="K87" s="7">
        <v>1150000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2599912</v>
      </c>
      <c r="D89" s="21">
        <f t="shared" si="16"/>
        <v>198750</v>
      </c>
      <c r="E89" s="22">
        <f t="shared" si="16"/>
        <v>526338</v>
      </c>
      <c r="F89" s="23">
        <f t="shared" si="16"/>
        <v>2995000</v>
      </c>
      <c r="G89" s="21">
        <f t="shared" si="16"/>
        <v>165500</v>
      </c>
      <c r="H89" s="24">
        <f t="shared" si="16"/>
        <v>165500</v>
      </c>
      <c r="I89" s="25">
        <f t="shared" si="16"/>
        <v>3600000</v>
      </c>
      <c r="J89" s="21">
        <f t="shared" si="16"/>
        <v>396000</v>
      </c>
      <c r="K89" s="22">
        <f t="shared" si="16"/>
        <v>1150000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>
        <v>2900000</v>
      </c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>
        <v>17000</v>
      </c>
      <c r="G95" s="6">
        <v>10890</v>
      </c>
      <c r="H95" s="9">
        <v>10890</v>
      </c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14042562</v>
      </c>
      <c r="D101" s="38">
        <f t="shared" ref="D101:K101" si="18">D111+D114+D115+D118+D121+D122+SUM(D125:D131)</f>
        <v>7572774</v>
      </c>
      <c r="E101" s="39">
        <f t="shared" si="18"/>
        <v>5522553</v>
      </c>
      <c r="F101" s="40">
        <f t="shared" si="18"/>
        <v>68838011</v>
      </c>
      <c r="G101" s="38">
        <f t="shared" si="18"/>
        <v>15506979</v>
      </c>
      <c r="H101" s="41">
        <f t="shared" si="18"/>
        <v>15506979</v>
      </c>
      <c r="I101" s="42">
        <f t="shared" si="18"/>
        <v>124183400</v>
      </c>
      <c r="J101" s="38">
        <f t="shared" si="18"/>
        <v>66584000</v>
      </c>
      <c r="K101" s="39">
        <f t="shared" si="18"/>
        <v>17737000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27000000</v>
      </c>
      <c r="G107" s="6">
        <v>200000</v>
      </c>
      <c r="H107" s="9">
        <v>200000</v>
      </c>
      <c r="I107" s="10">
        <v>64000000</v>
      </c>
      <c r="J107" s="6">
        <v>45800000</v>
      </c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27000000</v>
      </c>
      <c r="G111" s="6">
        <f t="shared" si="19"/>
        <v>200000</v>
      </c>
      <c r="H111" s="9">
        <f t="shared" si="19"/>
        <v>200000</v>
      </c>
      <c r="I111" s="10">
        <f t="shared" si="19"/>
        <v>64000000</v>
      </c>
      <c r="J111" s="6">
        <f t="shared" si="19"/>
        <v>45800000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>
        <v>-28452</v>
      </c>
      <c r="D112" s="6"/>
      <c r="E112" s="7"/>
      <c r="F112" s="8">
        <v>1510000</v>
      </c>
      <c r="G112" s="6">
        <v>424044</v>
      </c>
      <c r="H112" s="9">
        <v>424044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-28452</v>
      </c>
      <c r="D114" s="21">
        <f t="shared" si="20"/>
        <v>0</v>
      </c>
      <c r="E114" s="22">
        <f t="shared" si="20"/>
        <v>0</v>
      </c>
      <c r="F114" s="23">
        <f t="shared" si="20"/>
        <v>1510000</v>
      </c>
      <c r="G114" s="21">
        <f t="shared" si="20"/>
        <v>424044</v>
      </c>
      <c r="H114" s="24">
        <f t="shared" si="20"/>
        <v>424044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12266966</v>
      </c>
      <c r="D119" s="6">
        <v>304242</v>
      </c>
      <c r="E119" s="7">
        <v>1375381</v>
      </c>
      <c r="F119" s="8">
        <v>6058800</v>
      </c>
      <c r="G119" s="6">
        <v>805869</v>
      </c>
      <c r="H119" s="9">
        <v>805869</v>
      </c>
      <c r="I119" s="10">
        <v>16005000</v>
      </c>
      <c r="J119" s="6">
        <v>6216000</v>
      </c>
      <c r="K119" s="7">
        <v>6230000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12266966</v>
      </c>
      <c r="D121" s="21">
        <f t="shared" si="22"/>
        <v>304242</v>
      </c>
      <c r="E121" s="22">
        <f t="shared" si="22"/>
        <v>1375381</v>
      </c>
      <c r="F121" s="23">
        <f t="shared" si="22"/>
        <v>6058800</v>
      </c>
      <c r="G121" s="21">
        <f t="shared" si="22"/>
        <v>805869</v>
      </c>
      <c r="H121" s="24">
        <f t="shared" si="22"/>
        <v>805869</v>
      </c>
      <c r="I121" s="25">
        <f t="shared" si="22"/>
        <v>16005000</v>
      </c>
      <c r="J121" s="21">
        <f t="shared" si="22"/>
        <v>6216000</v>
      </c>
      <c r="K121" s="22">
        <f t="shared" si="22"/>
        <v>6230000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25000</v>
      </c>
      <c r="G124" s="16">
        <v>1600000</v>
      </c>
      <c r="H124" s="19">
        <v>1600000</v>
      </c>
      <c r="I124" s="20">
        <v>2500000</v>
      </c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25000</v>
      </c>
      <c r="G125" s="6">
        <f t="shared" si="23"/>
        <v>1600000</v>
      </c>
      <c r="H125" s="9">
        <f t="shared" si="23"/>
        <v>1600000</v>
      </c>
      <c r="I125" s="10">
        <f t="shared" si="23"/>
        <v>2500000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-1783630</v>
      </c>
      <c r="D126" s="11">
        <v>413526</v>
      </c>
      <c r="E126" s="12">
        <v>1510450</v>
      </c>
      <c r="F126" s="13">
        <v>5365000</v>
      </c>
      <c r="G126" s="11">
        <v>5044237</v>
      </c>
      <c r="H126" s="14">
        <v>5044237</v>
      </c>
      <c r="I126" s="15">
        <v>7190000</v>
      </c>
      <c r="J126" s="11">
        <v>2700000</v>
      </c>
      <c r="K126" s="12">
        <v>50000</v>
      </c>
    </row>
    <row r="127" spans="1:11" ht="13.5" x14ac:dyDescent="0.25">
      <c r="A127" s="49" t="s">
        <v>44</v>
      </c>
      <c r="B127" s="37" t="s">
        <v>20</v>
      </c>
      <c r="C127" s="6">
        <v>-1850341</v>
      </c>
      <c r="D127" s="6">
        <v>620285</v>
      </c>
      <c r="E127" s="7">
        <v>2049188</v>
      </c>
      <c r="F127" s="8">
        <v>446100</v>
      </c>
      <c r="G127" s="6">
        <v>468782</v>
      </c>
      <c r="H127" s="9">
        <v>468782</v>
      </c>
      <c r="I127" s="10">
        <v>1596700</v>
      </c>
      <c r="J127" s="6">
        <v>379500</v>
      </c>
      <c r="K127" s="7">
        <v>367000</v>
      </c>
    </row>
    <row r="128" spans="1:11" ht="13.5" x14ac:dyDescent="0.25">
      <c r="A128" s="49" t="s">
        <v>45</v>
      </c>
      <c r="B128" s="37" t="s">
        <v>20</v>
      </c>
      <c r="C128" s="6">
        <v>45022</v>
      </c>
      <c r="D128" s="6">
        <v>810730</v>
      </c>
      <c r="E128" s="7">
        <v>522321</v>
      </c>
      <c r="F128" s="8">
        <v>6600500</v>
      </c>
      <c r="G128" s="6">
        <v>1389047</v>
      </c>
      <c r="H128" s="9">
        <v>1389047</v>
      </c>
      <c r="I128" s="10">
        <v>4046700</v>
      </c>
      <c r="J128" s="6">
        <v>2638500</v>
      </c>
      <c r="K128" s="7">
        <v>1090000</v>
      </c>
    </row>
    <row r="129" spans="1:11" ht="13.5" x14ac:dyDescent="0.25">
      <c r="A129" s="50" t="s">
        <v>46</v>
      </c>
      <c r="B129" s="48" t="s">
        <v>20</v>
      </c>
      <c r="C129" s="6">
        <v>5392997</v>
      </c>
      <c r="D129" s="6">
        <v>5423991</v>
      </c>
      <c r="E129" s="7">
        <v>65213</v>
      </c>
      <c r="F129" s="8">
        <v>21832611</v>
      </c>
      <c r="G129" s="6">
        <v>5575000</v>
      </c>
      <c r="H129" s="9">
        <v>5575000</v>
      </c>
      <c r="I129" s="10">
        <v>28845000</v>
      </c>
      <c r="J129" s="6">
        <v>8850000</v>
      </c>
      <c r="K129" s="7">
        <v>10000000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14042562</v>
      </c>
      <c r="D132" s="54">
        <f t="shared" ref="D132:K132" si="24">+D5+D37+D69</f>
        <v>7572774</v>
      </c>
      <c r="E132" s="55">
        <f t="shared" si="24"/>
        <v>5522553</v>
      </c>
      <c r="F132" s="56">
        <f t="shared" si="24"/>
        <v>68838011</v>
      </c>
      <c r="G132" s="54">
        <f t="shared" si="24"/>
        <v>15506979</v>
      </c>
      <c r="H132" s="57">
        <f t="shared" si="24"/>
        <v>15506979</v>
      </c>
      <c r="I132" s="58">
        <f t="shared" si="24"/>
        <v>124183400</v>
      </c>
      <c r="J132" s="54">
        <f t="shared" si="24"/>
        <v>66584000</v>
      </c>
      <c r="K132" s="55">
        <f t="shared" si="24"/>
        <v>17737000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160843776</v>
      </c>
      <c r="D134" s="38">
        <f t="shared" ref="D134:K134" si="25">D144+D147+D148+D151+D154+D155+SUM(D158:D164)</f>
        <v>159183001</v>
      </c>
      <c r="E134" s="39">
        <f t="shared" si="25"/>
        <v>155300183</v>
      </c>
      <c r="F134" s="40">
        <f t="shared" si="25"/>
        <v>219337117</v>
      </c>
      <c r="G134" s="38">
        <f t="shared" si="25"/>
        <v>160918838</v>
      </c>
      <c r="H134" s="41">
        <f t="shared" si="25"/>
        <v>160918838</v>
      </c>
      <c r="I134" s="42">
        <f t="shared" si="25"/>
        <v>275410966</v>
      </c>
      <c r="J134" s="38">
        <f t="shared" si="25"/>
        <v>332425856</v>
      </c>
      <c r="K134" s="39">
        <f t="shared" si="25"/>
        <v>340593756</v>
      </c>
    </row>
    <row r="135" spans="1:11" ht="13.5" x14ac:dyDescent="0.25">
      <c r="A135" s="44" t="s">
        <v>19</v>
      </c>
      <c r="B135" s="45" t="s">
        <v>20</v>
      </c>
      <c r="C135" s="6">
        <v>1428707</v>
      </c>
      <c r="D135" s="6">
        <v>2156922</v>
      </c>
      <c r="E135" s="7">
        <v>2271343</v>
      </c>
      <c r="F135" s="8">
        <v>2156923</v>
      </c>
      <c r="G135" s="6">
        <v>-357844</v>
      </c>
      <c r="H135" s="9">
        <v>-357844</v>
      </c>
      <c r="I135" s="10">
        <v>2271341</v>
      </c>
      <c r="J135" s="6">
        <v>2271341</v>
      </c>
      <c r="K135" s="7">
        <v>2271341</v>
      </c>
    </row>
    <row r="136" spans="1:11" ht="13.5" x14ac:dyDescent="0.25">
      <c r="A136" s="44" t="s">
        <v>21</v>
      </c>
      <c r="B136" s="45" t="s">
        <v>20</v>
      </c>
      <c r="C136" s="6">
        <v>212486</v>
      </c>
      <c r="D136" s="6">
        <v>160797</v>
      </c>
      <c r="E136" s="7">
        <v>160797</v>
      </c>
      <c r="F136" s="8">
        <v>160797</v>
      </c>
      <c r="G136" s="6">
        <v>160797</v>
      </c>
      <c r="H136" s="9">
        <v>160797</v>
      </c>
      <c r="I136" s="10">
        <v>160797</v>
      </c>
      <c r="J136" s="6">
        <v>160797</v>
      </c>
      <c r="K136" s="7">
        <v>160797</v>
      </c>
    </row>
    <row r="137" spans="1:11" ht="13.5" x14ac:dyDescent="0.25">
      <c r="A137" s="44" t="s">
        <v>22</v>
      </c>
      <c r="B137" s="45" t="s">
        <v>20</v>
      </c>
      <c r="C137" s="6">
        <v>808454</v>
      </c>
      <c r="D137" s="6">
        <v>10999</v>
      </c>
      <c r="E137" s="7">
        <v>10021</v>
      </c>
      <c r="F137" s="8">
        <v>10999</v>
      </c>
      <c r="G137" s="6">
        <v>10020</v>
      </c>
      <c r="H137" s="9">
        <v>10020</v>
      </c>
      <c r="I137" s="10">
        <v>10020</v>
      </c>
      <c r="J137" s="6">
        <v>10020</v>
      </c>
      <c r="K137" s="7">
        <v>10020</v>
      </c>
    </row>
    <row r="138" spans="1:11" ht="13.5" x14ac:dyDescent="0.25">
      <c r="A138" s="44" t="s">
        <v>23</v>
      </c>
      <c r="B138" s="45" t="s">
        <v>20</v>
      </c>
      <c r="C138" s="6">
        <v>-58079</v>
      </c>
      <c r="D138" s="6">
        <v>6138</v>
      </c>
      <c r="E138" s="7">
        <v>5117</v>
      </c>
      <c r="F138" s="8">
        <v>5888</v>
      </c>
      <c r="G138" s="6">
        <v>836981</v>
      </c>
      <c r="H138" s="9">
        <v>836981</v>
      </c>
      <c r="I138" s="10">
        <v>4567</v>
      </c>
      <c r="J138" s="6">
        <v>4017</v>
      </c>
      <c r="K138" s="7">
        <v>3467</v>
      </c>
    </row>
    <row r="139" spans="1:11" ht="13.5" x14ac:dyDescent="0.25">
      <c r="A139" s="44" t="s">
        <v>24</v>
      </c>
      <c r="B139" s="45" t="s">
        <v>20</v>
      </c>
      <c r="C139" s="6">
        <v>19097</v>
      </c>
      <c r="D139" s="6">
        <v>-9574</v>
      </c>
      <c r="E139" s="7">
        <v>-19122</v>
      </c>
      <c r="F139" s="8">
        <v>-9574</v>
      </c>
      <c r="G139" s="6"/>
      <c r="H139" s="9"/>
      <c r="I139" s="10">
        <v>-19123</v>
      </c>
      <c r="J139" s="6">
        <v>-19123</v>
      </c>
      <c r="K139" s="7">
        <v>-19123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>
        <v>27000000</v>
      </c>
      <c r="G140" s="6">
        <v>200000</v>
      </c>
      <c r="H140" s="9">
        <v>200000</v>
      </c>
      <c r="I140" s="10">
        <v>64200000</v>
      </c>
      <c r="J140" s="6">
        <v>110000000</v>
      </c>
      <c r="K140" s="7">
        <v>110000000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804404</v>
      </c>
      <c r="D143" s="16">
        <v>383407</v>
      </c>
      <c r="E143" s="17">
        <v>357057</v>
      </c>
      <c r="F143" s="18">
        <v>383407</v>
      </c>
      <c r="G143" s="16">
        <v>-475056</v>
      </c>
      <c r="H143" s="19">
        <v>-475056</v>
      </c>
      <c r="I143" s="20">
        <v>357058</v>
      </c>
      <c r="J143" s="16">
        <v>357058</v>
      </c>
      <c r="K143" s="17">
        <v>357058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3215069</v>
      </c>
      <c r="D144" s="6">
        <f t="shared" ref="D144:K144" si="26">SUM(D135:D143)</f>
        <v>2708689</v>
      </c>
      <c r="E144" s="7">
        <f t="shared" si="26"/>
        <v>2785213</v>
      </c>
      <c r="F144" s="8">
        <f t="shared" si="26"/>
        <v>29708440</v>
      </c>
      <c r="G144" s="6">
        <f t="shared" si="26"/>
        <v>374898</v>
      </c>
      <c r="H144" s="9">
        <f t="shared" si="26"/>
        <v>374898</v>
      </c>
      <c r="I144" s="10">
        <f t="shared" si="26"/>
        <v>66984660</v>
      </c>
      <c r="J144" s="6">
        <f t="shared" si="26"/>
        <v>112784110</v>
      </c>
      <c r="K144" s="7">
        <f t="shared" si="26"/>
        <v>112783560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-1677543</v>
      </c>
      <c r="D147" s="6">
        <v>1956093</v>
      </c>
      <c r="E147" s="7">
        <v>1864960</v>
      </c>
      <c r="F147" s="8">
        <v>2716093</v>
      </c>
      <c r="G147" s="6">
        <v>3146624</v>
      </c>
      <c r="H147" s="9">
        <v>3146624</v>
      </c>
      <c r="I147" s="10">
        <v>3146624</v>
      </c>
      <c r="J147" s="6">
        <v>3146624</v>
      </c>
      <c r="K147" s="7">
        <v>3146624</v>
      </c>
    </row>
    <row r="148" spans="1:11" ht="13.5" x14ac:dyDescent="0.25">
      <c r="A148" s="49" t="s">
        <v>107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80965887</v>
      </c>
      <c r="D154" s="6">
        <v>95545556</v>
      </c>
      <c r="E154" s="7">
        <v>95392702</v>
      </c>
      <c r="F154" s="8">
        <v>105314120</v>
      </c>
      <c r="G154" s="6">
        <v>96649950</v>
      </c>
      <c r="H154" s="9">
        <v>96649950</v>
      </c>
      <c r="I154" s="10">
        <v>110805950</v>
      </c>
      <c r="J154" s="6">
        <v>116128950</v>
      </c>
      <c r="K154" s="7">
        <v>121715950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1001266</v>
      </c>
      <c r="D158" s="6">
        <v>737928</v>
      </c>
      <c r="E158" s="7">
        <v>579258</v>
      </c>
      <c r="F158" s="8">
        <v>800311</v>
      </c>
      <c r="G158" s="6">
        <v>2034657</v>
      </c>
      <c r="H158" s="9">
        <v>2034657</v>
      </c>
      <c r="I158" s="10">
        <v>4390057</v>
      </c>
      <c r="J158" s="6">
        <v>4245457</v>
      </c>
      <c r="K158" s="7">
        <v>4100857</v>
      </c>
    </row>
    <row r="159" spans="1:11" ht="13.5" x14ac:dyDescent="0.25">
      <c r="A159" s="50" t="s">
        <v>43</v>
      </c>
      <c r="B159" s="37" t="s">
        <v>20</v>
      </c>
      <c r="C159" s="11">
        <v>13009767</v>
      </c>
      <c r="D159" s="11">
        <v>8293630</v>
      </c>
      <c r="E159" s="12">
        <v>7772628</v>
      </c>
      <c r="F159" s="13">
        <v>11203772</v>
      </c>
      <c r="G159" s="11">
        <v>10751926</v>
      </c>
      <c r="H159" s="14">
        <v>10751926</v>
      </c>
      <c r="I159" s="15">
        <v>15578522</v>
      </c>
      <c r="J159" s="11">
        <v>16235117</v>
      </c>
      <c r="K159" s="12">
        <v>14241712</v>
      </c>
    </row>
    <row r="160" spans="1:11" ht="13.5" x14ac:dyDescent="0.25">
      <c r="A160" s="49" t="s">
        <v>44</v>
      </c>
      <c r="B160" s="37" t="s">
        <v>20</v>
      </c>
      <c r="C160" s="6">
        <v>9652558</v>
      </c>
      <c r="D160" s="6">
        <v>7065324</v>
      </c>
      <c r="E160" s="7">
        <v>8135274</v>
      </c>
      <c r="F160" s="8">
        <v>6653050</v>
      </c>
      <c r="G160" s="6">
        <v>6283956</v>
      </c>
      <c r="H160" s="9">
        <v>6283956</v>
      </c>
      <c r="I160" s="10">
        <v>5860661</v>
      </c>
      <c r="J160" s="6">
        <v>4018166</v>
      </c>
      <c r="K160" s="7">
        <v>2163171</v>
      </c>
    </row>
    <row r="161" spans="1:11" ht="13.5" x14ac:dyDescent="0.25">
      <c r="A161" s="49" t="s">
        <v>45</v>
      </c>
      <c r="B161" s="37" t="s">
        <v>20</v>
      </c>
      <c r="C161" s="6">
        <v>26529429</v>
      </c>
      <c r="D161" s="6">
        <v>12963057</v>
      </c>
      <c r="E161" s="7">
        <v>11890512</v>
      </c>
      <c r="F161" s="8">
        <v>14333496</v>
      </c>
      <c r="G161" s="6">
        <v>11220694</v>
      </c>
      <c r="H161" s="9">
        <v>11220694</v>
      </c>
      <c r="I161" s="10">
        <v>14594794</v>
      </c>
      <c r="J161" s="6">
        <v>15586234</v>
      </c>
      <c r="K161" s="7">
        <v>14779184</v>
      </c>
    </row>
    <row r="162" spans="1:11" ht="13.5" x14ac:dyDescent="0.25">
      <c r="A162" s="50" t="s">
        <v>46</v>
      </c>
      <c r="B162" s="48" t="s">
        <v>20</v>
      </c>
      <c r="C162" s="6">
        <v>28147343</v>
      </c>
      <c r="D162" s="6">
        <v>29912724</v>
      </c>
      <c r="E162" s="7">
        <v>26879636</v>
      </c>
      <c r="F162" s="8">
        <v>48607835</v>
      </c>
      <c r="G162" s="6">
        <v>27826948</v>
      </c>
      <c r="H162" s="9">
        <v>27826948</v>
      </c>
      <c r="I162" s="10">
        <v>54049698</v>
      </c>
      <c r="J162" s="6">
        <v>60281198</v>
      </c>
      <c r="K162" s="7">
        <v>67662698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>
        <v>2629185</v>
      </c>
      <c r="H163" s="9">
        <v>2629185</v>
      </c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160843776</v>
      </c>
      <c r="D165" s="54">
        <f t="shared" ref="D165:K165" si="27">D144+D147+D148+D151+D154+D155+SUM(D158:D164)</f>
        <v>159183001</v>
      </c>
      <c r="E165" s="55">
        <f t="shared" si="27"/>
        <v>155300183</v>
      </c>
      <c r="F165" s="56">
        <f t="shared" si="27"/>
        <v>219337117</v>
      </c>
      <c r="G165" s="54">
        <f t="shared" si="27"/>
        <v>160918838</v>
      </c>
      <c r="H165" s="57">
        <f t="shared" si="27"/>
        <v>160918838</v>
      </c>
      <c r="I165" s="66">
        <f t="shared" si="27"/>
        <v>275410966</v>
      </c>
      <c r="J165" s="54">
        <f t="shared" si="27"/>
        <v>332425856</v>
      </c>
      <c r="K165" s="55">
        <f t="shared" si="27"/>
        <v>340593756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10146142</v>
      </c>
      <c r="D168" s="60">
        <v>8476853</v>
      </c>
      <c r="E168" s="61">
        <v>9238323</v>
      </c>
      <c r="F168" s="62">
        <v>7792995</v>
      </c>
      <c r="G168" s="60">
        <v>9876320</v>
      </c>
      <c r="H168" s="63">
        <v>9876320</v>
      </c>
      <c r="I168" s="64">
        <v>9560700</v>
      </c>
      <c r="J168" s="60">
        <v>9557110</v>
      </c>
      <c r="K168" s="61">
        <v>9557100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5161116</v>
      </c>
      <c r="D169" s="38">
        <f t="shared" ref="D169:K169" si="28">D179+D182+D183+D186+D189+D190+SUM(D193:D199)</f>
        <v>4396309</v>
      </c>
      <c r="E169" s="39">
        <f t="shared" si="28"/>
        <v>6459217</v>
      </c>
      <c r="F169" s="40">
        <f t="shared" si="28"/>
        <v>7431947</v>
      </c>
      <c r="G169" s="38">
        <f t="shared" si="28"/>
        <v>8162753</v>
      </c>
      <c r="H169" s="41">
        <f t="shared" si="28"/>
        <v>8162753</v>
      </c>
      <c r="I169" s="42">
        <f t="shared" si="28"/>
        <v>7105884</v>
      </c>
      <c r="J169" s="38">
        <f t="shared" si="28"/>
        <v>7224552</v>
      </c>
      <c r="K169" s="39">
        <f t="shared" si="28"/>
        <v>7317213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>
        <v>1274222</v>
      </c>
      <c r="E180" s="7">
        <v>1444183</v>
      </c>
      <c r="F180" s="8">
        <v>1500000</v>
      </c>
      <c r="G180" s="6">
        <v>1500000</v>
      </c>
      <c r="H180" s="9">
        <v>1500000</v>
      </c>
      <c r="I180" s="10">
        <v>1500000</v>
      </c>
      <c r="J180" s="6">
        <v>1500000</v>
      </c>
      <c r="K180" s="7">
        <v>1500000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1274222</v>
      </c>
      <c r="E182" s="22">
        <f t="shared" si="30"/>
        <v>1444183</v>
      </c>
      <c r="F182" s="23">
        <f t="shared" si="30"/>
        <v>1500000</v>
      </c>
      <c r="G182" s="21">
        <f t="shared" si="30"/>
        <v>1500000</v>
      </c>
      <c r="H182" s="24">
        <f t="shared" si="30"/>
        <v>1500000</v>
      </c>
      <c r="I182" s="25">
        <f t="shared" si="30"/>
        <v>1500000</v>
      </c>
      <c r="J182" s="21">
        <f t="shared" si="30"/>
        <v>1500000</v>
      </c>
      <c r="K182" s="22">
        <f t="shared" si="30"/>
        <v>1500000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4979622</v>
      </c>
      <c r="D187" s="6">
        <v>2224490</v>
      </c>
      <c r="E187" s="7">
        <v>3563448</v>
      </c>
      <c r="F187" s="8">
        <v>4082947</v>
      </c>
      <c r="G187" s="6">
        <v>4613753</v>
      </c>
      <c r="H187" s="9">
        <v>4613753</v>
      </c>
      <c r="I187" s="10">
        <v>3781884</v>
      </c>
      <c r="J187" s="6">
        <v>3900552</v>
      </c>
      <c r="K187" s="7">
        <v>3993213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4979622</v>
      </c>
      <c r="D189" s="21">
        <f t="shared" si="32"/>
        <v>2224490</v>
      </c>
      <c r="E189" s="22">
        <f t="shared" si="32"/>
        <v>3563448</v>
      </c>
      <c r="F189" s="23">
        <f t="shared" si="32"/>
        <v>4082947</v>
      </c>
      <c r="G189" s="21">
        <f t="shared" si="32"/>
        <v>4613753</v>
      </c>
      <c r="H189" s="24">
        <f t="shared" si="32"/>
        <v>4613753</v>
      </c>
      <c r="I189" s="25">
        <f t="shared" si="32"/>
        <v>3781884</v>
      </c>
      <c r="J189" s="21">
        <f t="shared" si="32"/>
        <v>3900552</v>
      </c>
      <c r="K189" s="22">
        <f t="shared" si="32"/>
        <v>3993213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37006</v>
      </c>
      <c r="D194" s="11">
        <v>20584</v>
      </c>
      <c r="E194" s="12">
        <v>39415</v>
      </c>
      <c r="F194" s="13">
        <v>110000</v>
      </c>
      <c r="G194" s="11">
        <v>110000</v>
      </c>
      <c r="H194" s="14">
        <v>110000</v>
      </c>
      <c r="I194" s="15">
        <v>110000</v>
      </c>
      <c r="J194" s="11">
        <v>110000</v>
      </c>
      <c r="K194" s="12">
        <v>110000</v>
      </c>
    </row>
    <row r="195" spans="1:11" ht="13.5" x14ac:dyDescent="0.25">
      <c r="A195" s="49" t="s">
        <v>44</v>
      </c>
      <c r="B195" s="37" t="s">
        <v>20</v>
      </c>
      <c r="C195" s="6"/>
      <c r="D195" s="6">
        <v>659994</v>
      </c>
      <c r="E195" s="7">
        <v>559787</v>
      </c>
      <c r="F195" s="8">
        <v>750000</v>
      </c>
      <c r="G195" s="6">
        <v>750000</v>
      </c>
      <c r="H195" s="9">
        <v>750000</v>
      </c>
      <c r="I195" s="10">
        <v>750000</v>
      </c>
      <c r="J195" s="6">
        <v>750000</v>
      </c>
      <c r="K195" s="7">
        <v>750000</v>
      </c>
    </row>
    <row r="196" spans="1:11" ht="13.5" x14ac:dyDescent="0.25">
      <c r="A196" s="49" t="s">
        <v>45</v>
      </c>
      <c r="B196" s="37" t="s">
        <v>20</v>
      </c>
      <c r="C196" s="6">
        <v>96413</v>
      </c>
      <c r="D196" s="6">
        <v>47831</v>
      </c>
      <c r="E196" s="7">
        <v>72843</v>
      </c>
      <c r="F196" s="8">
        <v>125000</v>
      </c>
      <c r="G196" s="6">
        <v>125000</v>
      </c>
      <c r="H196" s="9">
        <v>125000</v>
      </c>
      <c r="I196" s="10">
        <v>100000</v>
      </c>
      <c r="J196" s="6">
        <v>100000</v>
      </c>
      <c r="K196" s="7">
        <v>100000</v>
      </c>
    </row>
    <row r="197" spans="1:11" ht="13.5" x14ac:dyDescent="0.25">
      <c r="A197" s="50" t="s">
        <v>46</v>
      </c>
      <c r="B197" s="48" t="s">
        <v>20</v>
      </c>
      <c r="C197" s="6">
        <v>48075</v>
      </c>
      <c r="D197" s="6">
        <v>169188</v>
      </c>
      <c r="E197" s="7">
        <v>779541</v>
      </c>
      <c r="F197" s="8">
        <v>864000</v>
      </c>
      <c r="G197" s="6">
        <v>1064000</v>
      </c>
      <c r="H197" s="9">
        <v>1064000</v>
      </c>
      <c r="I197" s="10">
        <v>864000</v>
      </c>
      <c r="J197" s="6">
        <v>864000</v>
      </c>
      <c r="K197" s="7">
        <v>864000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15307258</v>
      </c>
      <c r="D201" s="54">
        <f t="shared" si="34"/>
        <v>12873162</v>
      </c>
      <c r="E201" s="55">
        <f t="shared" si="34"/>
        <v>15697540</v>
      </c>
      <c r="F201" s="56">
        <f t="shared" si="34"/>
        <v>15224942</v>
      </c>
      <c r="G201" s="54">
        <f t="shared" si="34"/>
        <v>18039073</v>
      </c>
      <c r="H201" s="57">
        <f t="shared" si="34"/>
        <v>18039073</v>
      </c>
      <c r="I201" s="58">
        <f t="shared" si="34"/>
        <v>16666584</v>
      </c>
      <c r="J201" s="54">
        <f t="shared" si="34"/>
        <v>16781662</v>
      </c>
      <c r="K201" s="55">
        <f t="shared" si="34"/>
        <v>16874313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0.56685980806066583</v>
      </c>
      <c r="D203" s="81">
        <f>IF(ISERROR((D37+D69)/D132),0,((D37+D69)/D132))</f>
        <v>3.3324248155299496E-2</v>
      </c>
      <c r="E203" s="82">
        <f t="shared" ref="E203:K203" si="35">IF(ISERROR((E37+E69)/E132),0,((E37+E69)/E132))</f>
        <v>0.25115213923705215</v>
      </c>
      <c r="F203" s="83">
        <f t="shared" si="35"/>
        <v>9.6413302818990521E-2</v>
      </c>
      <c r="G203" s="81">
        <f t="shared" si="35"/>
        <v>0.20763283422257811</v>
      </c>
      <c r="H203" s="84">
        <f t="shared" si="35"/>
        <v>0.20763283422257811</v>
      </c>
      <c r="I203" s="85">
        <f t="shared" si="35"/>
        <v>7.6046395895103536E-2</v>
      </c>
      <c r="J203" s="81">
        <f t="shared" si="35"/>
        <v>4.2645380271536706E-2</v>
      </c>
      <c r="K203" s="82">
        <f t="shared" si="35"/>
        <v>8.0284151773129614E-2</v>
      </c>
    </row>
    <row r="204" spans="1:11" ht="13.5" x14ac:dyDescent="0.25">
      <c r="A204" s="79" t="s">
        <v>96</v>
      </c>
      <c r="B204" s="80"/>
      <c r="C204" s="81">
        <f>IF(ISERROR((C37+C69)/C168),0,((C37+C69)/C168))</f>
        <v>0.78455081744371402</v>
      </c>
      <c r="D204" s="81">
        <f t="shared" ref="D204:K204" si="36">IF(ISERROR((D37+D69)/D168),0,((D37+D69)/D168))</f>
        <v>2.9770128135995753E-2</v>
      </c>
      <c r="E204" s="82">
        <f t="shared" si="36"/>
        <v>0.15013558196655388</v>
      </c>
      <c r="F204" s="83">
        <f t="shared" si="36"/>
        <v>0.85164946211309001</v>
      </c>
      <c r="G204" s="81">
        <f t="shared" si="36"/>
        <v>0.32600786527775527</v>
      </c>
      <c r="H204" s="84">
        <f t="shared" si="36"/>
        <v>0.32600786527775527</v>
      </c>
      <c r="I204" s="85">
        <f t="shared" si="36"/>
        <v>0.98776240233455714</v>
      </c>
      <c r="J204" s="81">
        <f t="shared" si="36"/>
        <v>0.29710864476813598</v>
      </c>
      <c r="K204" s="82">
        <f t="shared" si="36"/>
        <v>0.14899917338941729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0.03</v>
      </c>
      <c r="E205" s="82">
        <f t="shared" si="37"/>
        <v>0.04</v>
      </c>
      <c r="F205" s="83">
        <f t="shared" si="37"/>
        <v>0.03</v>
      </c>
      <c r="G205" s="81">
        <f t="shared" si="37"/>
        <v>0.05</v>
      </c>
      <c r="H205" s="84">
        <f t="shared" si="37"/>
        <v>0.05</v>
      </c>
      <c r="I205" s="85">
        <f t="shared" si="37"/>
        <v>0.03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0.08</v>
      </c>
      <c r="D206" s="81">
        <f t="shared" ref="D206:K206" si="38">IF(ISERROR(ROUND((D37+D69+D169)/D165,2)),0,(ROUND((D37+D69+D169)/D165,2)))</f>
        <v>0.03</v>
      </c>
      <c r="E206" s="82">
        <f t="shared" si="38"/>
        <v>0.05</v>
      </c>
      <c r="F206" s="83">
        <f t="shared" si="38"/>
        <v>0.06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0.06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28619492</v>
      </c>
      <c r="D5" s="38">
        <f t="shared" ref="D5:K5" si="0">D15+D18+D19+D22+D25+D26+SUM(D29:D35)</f>
        <v>137779</v>
      </c>
      <c r="E5" s="39">
        <f t="shared" si="0"/>
        <v>31985168</v>
      </c>
      <c r="F5" s="40">
        <f t="shared" si="0"/>
        <v>60046449</v>
      </c>
      <c r="G5" s="38">
        <f t="shared" si="0"/>
        <v>50339873</v>
      </c>
      <c r="H5" s="41">
        <f t="shared" si="0"/>
        <v>50339873</v>
      </c>
      <c r="I5" s="42">
        <f t="shared" si="0"/>
        <v>47761232</v>
      </c>
      <c r="J5" s="38">
        <f t="shared" si="0"/>
        <v>121852917</v>
      </c>
      <c r="K5" s="39">
        <f t="shared" si="0"/>
        <v>57581583</v>
      </c>
    </row>
    <row r="6" spans="1:11" ht="13.5" x14ac:dyDescent="0.25">
      <c r="A6" s="44" t="s">
        <v>19</v>
      </c>
      <c r="B6" s="45" t="s">
        <v>20</v>
      </c>
      <c r="C6" s="6">
        <v>10310278</v>
      </c>
      <c r="D6" s="6"/>
      <c r="E6" s="7">
        <v>4385928</v>
      </c>
      <c r="F6" s="8">
        <v>29400440</v>
      </c>
      <c r="G6" s="6">
        <v>25050814</v>
      </c>
      <c r="H6" s="9">
        <v>25050814</v>
      </c>
      <c r="I6" s="10">
        <v>12205737</v>
      </c>
      <c r="J6" s="6">
        <v>18075444</v>
      </c>
      <c r="K6" s="7">
        <v>5652767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>
        <v>5950000</v>
      </c>
      <c r="G7" s="6">
        <v>3281637</v>
      </c>
      <c r="H7" s="9">
        <v>3281637</v>
      </c>
      <c r="I7" s="10">
        <v>3375000</v>
      </c>
      <c r="J7" s="6">
        <v>7500000</v>
      </c>
      <c r="K7" s="7"/>
    </row>
    <row r="8" spans="1:11" ht="13.5" x14ac:dyDescent="0.25">
      <c r="A8" s="44" t="s">
        <v>22</v>
      </c>
      <c r="B8" s="45" t="s">
        <v>20</v>
      </c>
      <c r="C8" s="6">
        <v>7451252</v>
      </c>
      <c r="D8" s="6">
        <v>1</v>
      </c>
      <c r="E8" s="7">
        <v>5572377</v>
      </c>
      <c r="F8" s="8">
        <v>1228696</v>
      </c>
      <c r="G8" s="6">
        <v>2012818</v>
      </c>
      <c r="H8" s="9">
        <v>2012818</v>
      </c>
      <c r="I8" s="10">
        <v>11232781</v>
      </c>
      <c r="J8" s="6">
        <v>49901771</v>
      </c>
      <c r="K8" s="7">
        <v>46066489</v>
      </c>
    </row>
    <row r="9" spans="1:11" ht="13.5" x14ac:dyDescent="0.25">
      <c r="A9" s="44" t="s">
        <v>23</v>
      </c>
      <c r="B9" s="45" t="s">
        <v>20</v>
      </c>
      <c r="C9" s="6">
        <v>12542605</v>
      </c>
      <c r="D9" s="6">
        <v>1</v>
      </c>
      <c r="E9" s="7">
        <v>650387</v>
      </c>
      <c r="F9" s="8">
        <v>7000000</v>
      </c>
      <c r="G9" s="6">
        <v>1997443</v>
      </c>
      <c r="H9" s="9">
        <v>1997443</v>
      </c>
      <c r="I9" s="10">
        <v>3375000</v>
      </c>
      <c r="J9" s="6">
        <v>25373931</v>
      </c>
      <c r="K9" s="7">
        <v>937585</v>
      </c>
    </row>
    <row r="10" spans="1:11" ht="13.5" x14ac:dyDescent="0.25">
      <c r="A10" s="44" t="s">
        <v>24</v>
      </c>
      <c r="B10" s="45" t="s">
        <v>20</v>
      </c>
      <c r="C10" s="6">
        <v>-5948195</v>
      </c>
      <c r="D10" s="6"/>
      <c r="E10" s="7">
        <v>4590615</v>
      </c>
      <c r="F10" s="8">
        <v>6650000</v>
      </c>
      <c r="G10" s="6">
        <v>5442245</v>
      </c>
      <c r="H10" s="9">
        <v>5442245</v>
      </c>
      <c r="I10" s="10">
        <v>3375000</v>
      </c>
      <c r="J10" s="6">
        <v>10001771</v>
      </c>
      <c r="K10" s="7">
        <v>4924742</v>
      </c>
    </row>
    <row r="11" spans="1:11" ht="13.5" x14ac:dyDescent="0.25">
      <c r="A11" s="44" t="s">
        <v>25</v>
      </c>
      <c r="B11" s="45" t="s">
        <v>20</v>
      </c>
      <c r="C11" s="6">
        <v>5737991</v>
      </c>
      <c r="D11" s="6">
        <v>1</v>
      </c>
      <c r="E11" s="7">
        <v>12660486</v>
      </c>
      <c r="F11" s="8"/>
      <c r="G11" s="6">
        <v>3824232</v>
      </c>
      <c r="H11" s="9">
        <v>3824232</v>
      </c>
      <c r="I11" s="10">
        <v>7371909</v>
      </c>
      <c r="J11" s="6">
        <v>1000000</v>
      </c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30093931</v>
      </c>
      <c r="D15" s="6">
        <f t="shared" ref="D15:K15" si="1">SUM(D6:D14)</f>
        <v>3</v>
      </c>
      <c r="E15" s="7">
        <f t="shared" si="1"/>
        <v>27859793</v>
      </c>
      <c r="F15" s="8">
        <f t="shared" si="1"/>
        <v>50229136</v>
      </c>
      <c r="G15" s="6">
        <f t="shared" si="1"/>
        <v>41609189</v>
      </c>
      <c r="H15" s="9">
        <f t="shared" si="1"/>
        <v>41609189</v>
      </c>
      <c r="I15" s="10">
        <f t="shared" si="1"/>
        <v>40935427</v>
      </c>
      <c r="J15" s="6">
        <f t="shared" si="1"/>
        <v>111852917</v>
      </c>
      <c r="K15" s="7">
        <f t="shared" si="1"/>
        <v>57581583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897630</v>
      </c>
      <c r="F16" s="8">
        <v>800000</v>
      </c>
      <c r="G16" s="6">
        <v>1825000</v>
      </c>
      <c r="H16" s="9">
        <v>1825000</v>
      </c>
      <c r="I16" s="10">
        <v>1000000</v>
      </c>
      <c r="J16" s="6">
        <v>10000000</v>
      </c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897630</v>
      </c>
      <c r="F18" s="23">
        <f t="shared" si="2"/>
        <v>800000</v>
      </c>
      <c r="G18" s="21">
        <f t="shared" si="2"/>
        <v>1825000</v>
      </c>
      <c r="H18" s="24">
        <f t="shared" si="2"/>
        <v>1825000</v>
      </c>
      <c r="I18" s="25">
        <f t="shared" si="2"/>
        <v>1000000</v>
      </c>
      <c r="J18" s="21">
        <f t="shared" si="2"/>
        <v>10000000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>
        <v>-11800000</v>
      </c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-11800000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56962</v>
      </c>
      <c r="F23" s="8">
        <v>2390000</v>
      </c>
      <c r="G23" s="6">
        <v>1140000</v>
      </c>
      <c r="H23" s="9">
        <v>1140000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56962</v>
      </c>
      <c r="F25" s="23">
        <f t="shared" si="4"/>
        <v>2390000</v>
      </c>
      <c r="G25" s="21">
        <f t="shared" si="4"/>
        <v>1140000</v>
      </c>
      <c r="H25" s="24">
        <f t="shared" si="4"/>
        <v>1140000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1605205</v>
      </c>
      <c r="D30" s="11"/>
      <c r="E30" s="12">
        <v>804069</v>
      </c>
      <c r="F30" s="13">
        <v>990450</v>
      </c>
      <c r="G30" s="11">
        <v>990450</v>
      </c>
      <c r="H30" s="14">
        <v>990450</v>
      </c>
      <c r="I30" s="15">
        <v>186000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2258313</v>
      </c>
      <c r="D31" s="6">
        <v>-3204</v>
      </c>
      <c r="E31" s="7">
        <v>596941</v>
      </c>
      <c r="F31" s="8">
        <v>2194685</v>
      </c>
      <c r="G31" s="6">
        <v>2315004</v>
      </c>
      <c r="H31" s="9">
        <v>2315004</v>
      </c>
      <c r="I31" s="10">
        <v>369505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2353675</v>
      </c>
      <c r="D32" s="6">
        <v>140980</v>
      </c>
      <c r="E32" s="7">
        <v>1769773</v>
      </c>
      <c r="F32" s="8">
        <v>2752178</v>
      </c>
      <c r="G32" s="6">
        <v>1555230</v>
      </c>
      <c r="H32" s="9">
        <v>1555230</v>
      </c>
      <c r="I32" s="10">
        <v>4670300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600000</v>
      </c>
      <c r="G33" s="6">
        <v>815000</v>
      </c>
      <c r="H33" s="9">
        <v>815000</v>
      </c>
      <c r="I33" s="10">
        <v>600000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>
        <v>4108368</v>
      </c>
      <c r="D34" s="6"/>
      <c r="E34" s="7"/>
      <c r="F34" s="8">
        <v>90000</v>
      </c>
      <c r="G34" s="6">
        <v>90000</v>
      </c>
      <c r="H34" s="9">
        <v>90000</v>
      </c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18781614</v>
      </c>
      <c r="D37" s="38">
        <f t="shared" ref="D37:K37" si="6">D47+D50+D51+D54+D57+D58+SUM(D61:D67)</f>
        <v>-163072</v>
      </c>
      <c r="E37" s="39">
        <f t="shared" si="6"/>
        <v>13110473</v>
      </c>
      <c r="F37" s="40">
        <f t="shared" si="6"/>
        <v>39562735</v>
      </c>
      <c r="G37" s="38">
        <f t="shared" si="6"/>
        <v>42654232</v>
      </c>
      <c r="H37" s="41">
        <f t="shared" si="6"/>
        <v>42654232</v>
      </c>
      <c r="I37" s="42">
        <f t="shared" si="6"/>
        <v>19284442</v>
      </c>
      <c r="J37" s="38">
        <f t="shared" si="6"/>
        <v>15900000</v>
      </c>
      <c r="K37" s="39">
        <f t="shared" si="6"/>
        <v>15176176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>
        <v>4421191</v>
      </c>
      <c r="G38" s="6">
        <v>414830</v>
      </c>
      <c r="H38" s="9">
        <v>414830</v>
      </c>
      <c r="I38" s="10">
        <v>2000000</v>
      </c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465295</v>
      </c>
      <c r="D40" s="6"/>
      <c r="E40" s="7">
        <v>6652688</v>
      </c>
      <c r="F40" s="8">
        <v>13631304</v>
      </c>
      <c r="G40" s="6">
        <v>13630304</v>
      </c>
      <c r="H40" s="9">
        <v>13630304</v>
      </c>
      <c r="I40" s="10">
        <v>9400742</v>
      </c>
      <c r="J40" s="6">
        <v>6800000</v>
      </c>
      <c r="K40" s="7">
        <v>2900000</v>
      </c>
    </row>
    <row r="41" spans="1:11" ht="13.5" x14ac:dyDescent="0.25">
      <c r="A41" s="44" t="s">
        <v>23</v>
      </c>
      <c r="B41" s="45" t="s">
        <v>20</v>
      </c>
      <c r="C41" s="6"/>
      <c r="D41" s="6">
        <v>-166276</v>
      </c>
      <c r="E41" s="7">
        <v>6217003</v>
      </c>
      <c r="F41" s="8">
        <v>8237780</v>
      </c>
      <c r="G41" s="6">
        <v>15787320</v>
      </c>
      <c r="H41" s="9">
        <v>15787320</v>
      </c>
      <c r="I41" s="10">
        <v>5000000</v>
      </c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>
        <v>2600000</v>
      </c>
      <c r="J42" s="6">
        <v>2100000</v>
      </c>
      <c r="K42" s="7">
        <v>2100000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>
        <v>9819616</v>
      </c>
      <c r="G43" s="6">
        <v>10824851</v>
      </c>
      <c r="H43" s="9">
        <v>10824851</v>
      </c>
      <c r="I43" s="10"/>
      <c r="J43" s="6">
        <v>7000000</v>
      </c>
      <c r="K43" s="7">
        <v>10176176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465295</v>
      </c>
      <c r="D47" s="6">
        <f t="shared" ref="D47:K47" si="7">SUM(D38:D46)</f>
        <v>-166276</v>
      </c>
      <c r="E47" s="7">
        <f t="shared" si="7"/>
        <v>12869691</v>
      </c>
      <c r="F47" s="8">
        <f t="shared" si="7"/>
        <v>36109891</v>
      </c>
      <c r="G47" s="6">
        <f t="shared" si="7"/>
        <v>40657305</v>
      </c>
      <c r="H47" s="9">
        <f t="shared" si="7"/>
        <v>40657305</v>
      </c>
      <c r="I47" s="10">
        <f t="shared" si="7"/>
        <v>19000742</v>
      </c>
      <c r="J47" s="6">
        <f t="shared" si="7"/>
        <v>15900000</v>
      </c>
      <c r="K47" s="7">
        <f t="shared" si="7"/>
        <v>15176176</v>
      </c>
    </row>
    <row r="48" spans="1:11" ht="13.5" x14ac:dyDescent="0.25">
      <c r="A48" s="47" t="s">
        <v>31</v>
      </c>
      <c r="B48" s="48" t="s">
        <v>20</v>
      </c>
      <c r="C48" s="6">
        <v>11800000</v>
      </c>
      <c r="D48" s="6"/>
      <c r="E48" s="7">
        <v>121100</v>
      </c>
      <c r="F48" s="8">
        <v>2028387</v>
      </c>
      <c r="G48" s="6">
        <v>1279127</v>
      </c>
      <c r="H48" s="9">
        <v>1279127</v>
      </c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>
        <v>1024957</v>
      </c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11800000</v>
      </c>
      <c r="D50" s="21">
        <f t="shared" si="8"/>
        <v>0</v>
      </c>
      <c r="E50" s="22">
        <f t="shared" si="8"/>
        <v>121100</v>
      </c>
      <c r="F50" s="23">
        <f t="shared" si="8"/>
        <v>3053344</v>
      </c>
      <c r="G50" s="21">
        <f t="shared" si="8"/>
        <v>1279127</v>
      </c>
      <c r="H50" s="24">
        <f t="shared" si="8"/>
        <v>1279127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4400</v>
      </c>
      <c r="D63" s="6">
        <v>3204</v>
      </c>
      <c r="E63" s="7">
        <v>51309</v>
      </c>
      <c r="F63" s="8">
        <v>87500</v>
      </c>
      <c r="G63" s="6">
        <v>158500</v>
      </c>
      <c r="H63" s="9">
        <v>158500</v>
      </c>
      <c r="I63" s="10">
        <v>7700</v>
      </c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>
        <v>68373</v>
      </c>
      <c r="F64" s="8">
        <v>312000</v>
      </c>
      <c r="G64" s="6">
        <v>559300</v>
      </c>
      <c r="H64" s="9">
        <v>559300</v>
      </c>
      <c r="I64" s="10">
        <v>276000</v>
      </c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6511919</v>
      </c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57391565</v>
      </c>
      <c r="D69" s="38">
        <f t="shared" ref="D69:K69" si="12">D79+D82+D83+D86+D89+D90+SUM(D93:D99)</f>
        <v>25296</v>
      </c>
      <c r="E69" s="39">
        <f t="shared" si="12"/>
        <v>40070242</v>
      </c>
      <c r="F69" s="40">
        <f t="shared" si="12"/>
        <v>81526980</v>
      </c>
      <c r="G69" s="38">
        <f t="shared" si="12"/>
        <v>51408378</v>
      </c>
      <c r="H69" s="41">
        <f t="shared" si="12"/>
        <v>51408378</v>
      </c>
      <c r="I69" s="42">
        <f t="shared" si="12"/>
        <v>91731859</v>
      </c>
      <c r="J69" s="38">
        <f t="shared" si="12"/>
        <v>61349648</v>
      </c>
      <c r="K69" s="39">
        <f t="shared" si="12"/>
        <v>44863798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9131475</v>
      </c>
      <c r="F70" s="8">
        <v>7050000</v>
      </c>
      <c r="G70" s="6">
        <v>5613591</v>
      </c>
      <c r="H70" s="9">
        <v>5613591</v>
      </c>
      <c r="I70" s="10">
        <v>6657832</v>
      </c>
      <c r="J70" s="6">
        <v>8952657</v>
      </c>
      <c r="K70" s="7">
        <v>1111867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3505533</v>
      </c>
      <c r="D72" s="6"/>
      <c r="E72" s="7"/>
      <c r="F72" s="8"/>
      <c r="G72" s="6"/>
      <c r="H72" s="9"/>
      <c r="I72" s="10">
        <v>1100000</v>
      </c>
      <c r="J72" s="6">
        <v>2250000</v>
      </c>
      <c r="K72" s="7">
        <v>2450000</v>
      </c>
    </row>
    <row r="73" spans="1:11" ht="13.5" x14ac:dyDescent="0.25">
      <c r="A73" s="44" t="s">
        <v>23</v>
      </c>
      <c r="B73" s="45" t="s">
        <v>20</v>
      </c>
      <c r="C73" s="6">
        <v>14433329</v>
      </c>
      <c r="D73" s="6">
        <v>166276</v>
      </c>
      <c r="E73" s="7">
        <v>2190000</v>
      </c>
      <c r="F73" s="8">
        <v>12458876</v>
      </c>
      <c r="G73" s="6">
        <v>11037293</v>
      </c>
      <c r="H73" s="9">
        <v>11037293</v>
      </c>
      <c r="I73" s="10">
        <v>26396320</v>
      </c>
      <c r="J73" s="6">
        <v>37885253</v>
      </c>
      <c r="K73" s="7">
        <v>24233878</v>
      </c>
    </row>
    <row r="74" spans="1:11" ht="13.5" x14ac:dyDescent="0.25">
      <c r="A74" s="44" t="s">
        <v>24</v>
      </c>
      <c r="B74" s="45" t="s">
        <v>20</v>
      </c>
      <c r="C74" s="6">
        <v>15453144</v>
      </c>
      <c r="D74" s="6"/>
      <c r="E74" s="7">
        <v>22167422</v>
      </c>
      <c r="F74" s="8">
        <v>47407061</v>
      </c>
      <c r="G74" s="6">
        <v>27966992</v>
      </c>
      <c r="H74" s="9">
        <v>27966992</v>
      </c>
      <c r="I74" s="10">
        <v>47521707</v>
      </c>
      <c r="J74" s="6">
        <v>12261738</v>
      </c>
      <c r="K74" s="7">
        <v>17068053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33392006</v>
      </c>
      <c r="D79" s="6">
        <f t="shared" ref="D79:K79" si="13">SUM(D70:D78)</f>
        <v>166276</v>
      </c>
      <c r="E79" s="7">
        <f t="shared" si="13"/>
        <v>33488897</v>
      </c>
      <c r="F79" s="8">
        <f t="shared" si="13"/>
        <v>66915937</v>
      </c>
      <c r="G79" s="6">
        <f t="shared" si="13"/>
        <v>44617876</v>
      </c>
      <c r="H79" s="9">
        <f t="shared" si="13"/>
        <v>44617876</v>
      </c>
      <c r="I79" s="10">
        <f t="shared" si="13"/>
        <v>81675859</v>
      </c>
      <c r="J79" s="6">
        <f t="shared" si="13"/>
        <v>61349648</v>
      </c>
      <c r="K79" s="7">
        <f t="shared" si="13"/>
        <v>44863798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825703</v>
      </c>
      <c r="D81" s="16"/>
      <c r="E81" s="17">
        <v>99999</v>
      </c>
      <c r="F81" s="18">
        <v>6833043</v>
      </c>
      <c r="G81" s="16"/>
      <c r="H81" s="19"/>
      <c r="I81" s="20">
        <v>500000</v>
      </c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825703</v>
      </c>
      <c r="D82" s="21">
        <f t="shared" si="14"/>
        <v>0</v>
      </c>
      <c r="E82" s="22">
        <f t="shared" si="14"/>
        <v>99999</v>
      </c>
      <c r="F82" s="23">
        <f t="shared" si="14"/>
        <v>6833043</v>
      </c>
      <c r="G82" s="21">
        <f t="shared" si="14"/>
        <v>0</v>
      </c>
      <c r="H82" s="24">
        <f t="shared" si="14"/>
        <v>0</v>
      </c>
      <c r="I82" s="25">
        <f t="shared" si="14"/>
        <v>500000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>
        <v>250000</v>
      </c>
      <c r="G87" s="6">
        <v>174493</v>
      </c>
      <c r="H87" s="9">
        <v>174493</v>
      </c>
      <c r="I87" s="10">
        <v>4000000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250000</v>
      </c>
      <c r="G89" s="21">
        <f t="shared" si="16"/>
        <v>174493</v>
      </c>
      <c r="H89" s="24">
        <f t="shared" si="16"/>
        <v>174493</v>
      </c>
      <c r="I89" s="25">
        <f t="shared" si="16"/>
        <v>4000000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209072</v>
      </c>
      <c r="D94" s="11"/>
      <c r="E94" s="12"/>
      <c r="F94" s="13">
        <v>258000</v>
      </c>
      <c r="G94" s="11">
        <v>316009</v>
      </c>
      <c r="H94" s="14">
        <v>316009</v>
      </c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22964784</v>
      </c>
      <c r="D95" s="6"/>
      <c r="E95" s="7"/>
      <c r="F95" s="8">
        <v>20000</v>
      </c>
      <c r="G95" s="6"/>
      <c r="H95" s="9"/>
      <c r="I95" s="10">
        <v>506000</v>
      </c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>
        <v>-140980</v>
      </c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>
        <v>6481346</v>
      </c>
      <c r="F97" s="8">
        <v>7250000</v>
      </c>
      <c r="G97" s="6">
        <v>6300000</v>
      </c>
      <c r="H97" s="9">
        <v>6300000</v>
      </c>
      <c r="I97" s="10">
        <v>5050000</v>
      </c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104792671</v>
      </c>
      <c r="D101" s="38">
        <f t="shared" ref="D101:K101" si="18">D111+D114+D115+D118+D121+D122+SUM(D125:D131)</f>
        <v>3</v>
      </c>
      <c r="E101" s="39">
        <f t="shared" si="18"/>
        <v>85165883</v>
      </c>
      <c r="F101" s="40">
        <f t="shared" si="18"/>
        <v>181136164</v>
      </c>
      <c r="G101" s="38">
        <f t="shared" si="18"/>
        <v>144402483</v>
      </c>
      <c r="H101" s="41">
        <f t="shared" si="18"/>
        <v>144402483</v>
      </c>
      <c r="I101" s="42">
        <f t="shared" si="18"/>
        <v>158777533</v>
      </c>
      <c r="J101" s="38">
        <f t="shared" si="18"/>
        <v>199102565</v>
      </c>
      <c r="K101" s="39">
        <f t="shared" si="18"/>
        <v>117621557</v>
      </c>
    </row>
    <row r="102" spans="1:11" ht="13.5" x14ac:dyDescent="0.25">
      <c r="A102" s="44" t="s">
        <v>19</v>
      </c>
      <c r="B102" s="45" t="s">
        <v>20</v>
      </c>
      <c r="C102" s="6">
        <v>10310278</v>
      </c>
      <c r="D102" s="6"/>
      <c r="E102" s="7">
        <v>13517403</v>
      </c>
      <c r="F102" s="8">
        <v>40871631</v>
      </c>
      <c r="G102" s="6">
        <v>31079235</v>
      </c>
      <c r="H102" s="9">
        <v>31079235</v>
      </c>
      <c r="I102" s="10">
        <v>20863569</v>
      </c>
      <c r="J102" s="6">
        <v>27028101</v>
      </c>
      <c r="K102" s="7">
        <v>6764634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>
        <v>5950000</v>
      </c>
      <c r="G103" s="6">
        <v>3281637</v>
      </c>
      <c r="H103" s="9">
        <v>3281637</v>
      </c>
      <c r="I103" s="10">
        <v>3375000</v>
      </c>
      <c r="J103" s="6">
        <v>7500000</v>
      </c>
      <c r="K103" s="7"/>
    </row>
    <row r="104" spans="1:11" ht="13.5" x14ac:dyDescent="0.25">
      <c r="A104" s="44" t="s">
        <v>22</v>
      </c>
      <c r="B104" s="45" t="s">
        <v>20</v>
      </c>
      <c r="C104" s="6">
        <v>11422080</v>
      </c>
      <c r="D104" s="6">
        <v>1</v>
      </c>
      <c r="E104" s="7">
        <v>12225065</v>
      </c>
      <c r="F104" s="8">
        <v>14860000</v>
      </c>
      <c r="G104" s="6">
        <v>15643122</v>
      </c>
      <c r="H104" s="9">
        <v>15643122</v>
      </c>
      <c r="I104" s="10">
        <v>21733523</v>
      </c>
      <c r="J104" s="6">
        <v>58951771</v>
      </c>
      <c r="K104" s="7">
        <v>51416489</v>
      </c>
    </row>
    <row r="105" spans="1:11" ht="13.5" x14ac:dyDescent="0.25">
      <c r="A105" s="44" t="s">
        <v>23</v>
      </c>
      <c r="B105" s="45" t="s">
        <v>20</v>
      </c>
      <c r="C105" s="6">
        <v>26975934</v>
      </c>
      <c r="D105" s="6">
        <v>1</v>
      </c>
      <c r="E105" s="7">
        <v>9057390</v>
      </c>
      <c r="F105" s="8">
        <v>27696656</v>
      </c>
      <c r="G105" s="6">
        <v>28822056</v>
      </c>
      <c r="H105" s="9">
        <v>28822056</v>
      </c>
      <c r="I105" s="10">
        <v>34771320</v>
      </c>
      <c r="J105" s="6">
        <v>63259184</v>
      </c>
      <c r="K105" s="7">
        <v>25171463</v>
      </c>
    </row>
    <row r="106" spans="1:11" ht="13.5" x14ac:dyDescent="0.25">
      <c r="A106" s="44" t="s">
        <v>24</v>
      </c>
      <c r="B106" s="45" t="s">
        <v>20</v>
      </c>
      <c r="C106" s="6">
        <v>9504949</v>
      </c>
      <c r="D106" s="6"/>
      <c r="E106" s="7">
        <v>26758037</v>
      </c>
      <c r="F106" s="8">
        <v>54057061</v>
      </c>
      <c r="G106" s="6">
        <v>33409237</v>
      </c>
      <c r="H106" s="9">
        <v>33409237</v>
      </c>
      <c r="I106" s="10">
        <v>53496707</v>
      </c>
      <c r="J106" s="6">
        <v>24363509</v>
      </c>
      <c r="K106" s="7">
        <v>24092795</v>
      </c>
    </row>
    <row r="107" spans="1:11" ht="13.5" x14ac:dyDescent="0.25">
      <c r="A107" s="44" t="s">
        <v>25</v>
      </c>
      <c r="B107" s="45" t="s">
        <v>20</v>
      </c>
      <c r="C107" s="6">
        <v>5737991</v>
      </c>
      <c r="D107" s="6">
        <v>1</v>
      </c>
      <c r="E107" s="7">
        <v>12660486</v>
      </c>
      <c r="F107" s="8">
        <v>9819616</v>
      </c>
      <c r="G107" s="6">
        <v>14649083</v>
      </c>
      <c r="H107" s="9">
        <v>14649083</v>
      </c>
      <c r="I107" s="10">
        <v>7371909</v>
      </c>
      <c r="J107" s="6">
        <v>8000000</v>
      </c>
      <c r="K107" s="7">
        <v>10176176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63951232</v>
      </c>
      <c r="D111" s="6">
        <f t="shared" ref="D111:K111" si="19">SUM(D102:D110)</f>
        <v>3</v>
      </c>
      <c r="E111" s="7">
        <f t="shared" si="19"/>
        <v>74218381</v>
      </c>
      <c r="F111" s="8">
        <f t="shared" si="19"/>
        <v>153254964</v>
      </c>
      <c r="G111" s="6">
        <f t="shared" si="19"/>
        <v>126884370</v>
      </c>
      <c r="H111" s="9">
        <f t="shared" si="19"/>
        <v>126884370</v>
      </c>
      <c r="I111" s="10">
        <f t="shared" si="19"/>
        <v>141612028</v>
      </c>
      <c r="J111" s="6">
        <f t="shared" si="19"/>
        <v>189102565</v>
      </c>
      <c r="K111" s="7">
        <f t="shared" si="19"/>
        <v>117621557</v>
      </c>
    </row>
    <row r="112" spans="1:11" ht="13.5" x14ac:dyDescent="0.25">
      <c r="A112" s="47" t="s">
        <v>31</v>
      </c>
      <c r="B112" s="48" t="s">
        <v>20</v>
      </c>
      <c r="C112" s="6">
        <v>11800000</v>
      </c>
      <c r="D112" s="6"/>
      <c r="E112" s="7">
        <v>1018730</v>
      </c>
      <c r="F112" s="8">
        <v>2828387</v>
      </c>
      <c r="G112" s="6">
        <v>3104127</v>
      </c>
      <c r="H112" s="9">
        <v>3104127</v>
      </c>
      <c r="I112" s="10">
        <v>1000000</v>
      </c>
      <c r="J112" s="6">
        <v>10000000</v>
      </c>
      <c r="K112" s="7"/>
    </row>
    <row r="113" spans="1:11" ht="13.5" x14ac:dyDescent="0.25">
      <c r="A113" s="47" t="s">
        <v>32</v>
      </c>
      <c r="B113" s="37" t="s">
        <v>20</v>
      </c>
      <c r="C113" s="16">
        <v>825703</v>
      </c>
      <c r="D113" s="16"/>
      <c r="E113" s="17">
        <v>99999</v>
      </c>
      <c r="F113" s="18">
        <v>7858000</v>
      </c>
      <c r="G113" s="16"/>
      <c r="H113" s="19"/>
      <c r="I113" s="20">
        <v>500000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12625703</v>
      </c>
      <c r="D114" s="21">
        <f t="shared" si="20"/>
        <v>0</v>
      </c>
      <c r="E114" s="22">
        <f t="shared" si="20"/>
        <v>1118729</v>
      </c>
      <c r="F114" s="23">
        <f t="shared" si="20"/>
        <v>10686387</v>
      </c>
      <c r="G114" s="21">
        <f t="shared" si="20"/>
        <v>3104127</v>
      </c>
      <c r="H114" s="24">
        <f t="shared" si="20"/>
        <v>3104127</v>
      </c>
      <c r="I114" s="25">
        <f t="shared" si="20"/>
        <v>1500000</v>
      </c>
      <c r="J114" s="21">
        <f t="shared" si="20"/>
        <v>10000000</v>
      </c>
      <c r="K114" s="22">
        <f t="shared" si="20"/>
        <v>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-11800000</v>
      </c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-11800000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56962</v>
      </c>
      <c r="F119" s="8">
        <v>2640000</v>
      </c>
      <c r="G119" s="6">
        <v>1314493</v>
      </c>
      <c r="H119" s="9">
        <v>1314493</v>
      </c>
      <c r="I119" s="10">
        <v>4000000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56962</v>
      </c>
      <c r="F121" s="23">
        <f t="shared" si="22"/>
        <v>2640000</v>
      </c>
      <c r="G121" s="21">
        <f t="shared" si="22"/>
        <v>1314493</v>
      </c>
      <c r="H121" s="24">
        <f t="shared" si="22"/>
        <v>1314493</v>
      </c>
      <c r="I121" s="25">
        <f t="shared" si="22"/>
        <v>4000000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1814277</v>
      </c>
      <c r="D126" s="11"/>
      <c r="E126" s="12">
        <v>804069</v>
      </c>
      <c r="F126" s="13">
        <v>1248450</v>
      </c>
      <c r="G126" s="11">
        <v>1306459</v>
      </c>
      <c r="H126" s="14">
        <v>1306459</v>
      </c>
      <c r="I126" s="15">
        <v>186000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25227497</v>
      </c>
      <c r="D127" s="6"/>
      <c r="E127" s="7">
        <v>648250</v>
      </c>
      <c r="F127" s="8">
        <v>2302185</v>
      </c>
      <c r="G127" s="6">
        <v>2473504</v>
      </c>
      <c r="H127" s="9">
        <v>2473504</v>
      </c>
      <c r="I127" s="10">
        <v>883205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2353675</v>
      </c>
      <c r="D128" s="6"/>
      <c r="E128" s="7">
        <v>1838146</v>
      </c>
      <c r="F128" s="8">
        <v>3064178</v>
      </c>
      <c r="G128" s="6">
        <v>2114530</v>
      </c>
      <c r="H128" s="9">
        <v>2114530</v>
      </c>
      <c r="I128" s="10">
        <v>4946300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6511919</v>
      </c>
      <c r="D129" s="6"/>
      <c r="E129" s="7">
        <v>6481346</v>
      </c>
      <c r="F129" s="8">
        <v>7850000</v>
      </c>
      <c r="G129" s="6">
        <v>7115000</v>
      </c>
      <c r="H129" s="9">
        <v>7115000</v>
      </c>
      <c r="I129" s="10">
        <v>5650000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>
        <v>4108368</v>
      </c>
      <c r="D130" s="6"/>
      <c r="E130" s="7"/>
      <c r="F130" s="8">
        <v>90000</v>
      </c>
      <c r="G130" s="6">
        <v>90000</v>
      </c>
      <c r="H130" s="9">
        <v>90000</v>
      </c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104792671</v>
      </c>
      <c r="D132" s="54">
        <f t="shared" ref="D132:K132" si="24">+D5+D37+D69</f>
        <v>3</v>
      </c>
      <c r="E132" s="55">
        <f t="shared" si="24"/>
        <v>85165883</v>
      </c>
      <c r="F132" s="56">
        <f t="shared" si="24"/>
        <v>181136164</v>
      </c>
      <c r="G132" s="54">
        <f t="shared" si="24"/>
        <v>144402483</v>
      </c>
      <c r="H132" s="57">
        <f t="shared" si="24"/>
        <v>144402483</v>
      </c>
      <c r="I132" s="58">
        <f t="shared" si="24"/>
        <v>158777533</v>
      </c>
      <c r="J132" s="54">
        <f t="shared" si="24"/>
        <v>199102565</v>
      </c>
      <c r="K132" s="55">
        <f t="shared" si="24"/>
        <v>117621557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770650499</v>
      </c>
      <c r="D134" s="38">
        <f t="shared" ref="D134:K134" si="25">D144+D147+D148+D151+D154+D155+SUM(D158:D164)</f>
        <v>819577296</v>
      </c>
      <c r="E134" s="39">
        <f t="shared" si="25"/>
        <v>838782418</v>
      </c>
      <c r="F134" s="40">
        <f t="shared" si="25"/>
        <v>943599500</v>
      </c>
      <c r="G134" s="38">
        <f t="shared" si="25"/>
        <v>910210966</v>
      </c>
      <c r="H134" s="41">
        <f t="shared" si="25"/>
        <v>910210966</v>
      </c>
      <c r="I134" s="42">
        <f t="shared" si="25"/>
        <v>1030677904</v>
      </c>
      <c r="J134" s="38">
        <f t="shared" si="25"/>
        <v>1185711237</v>
      </c>
      <c r="K134" s="39">
        <f t="shared" si="25"/>
        <v>1260223234</v>
      </c>
    </row>
    <row r="135" spans="1:11" ht="13.5" x14ac:dyDescent="0.25">
      <c r="A135" s="44" t="s">
        <v>19</v>
      </c>
      <c r="B135" s="45" t="s">
        <v>20</v>
      </c>
      <c r="C135" s="6">
        <v>120800602</v>
      </c>
      <c r="D135" s="6">
        <v>119753913</v>
      </c>
      <c r="E135" s="7">
        <v>124033717</v>
      </c>
      <c r="F135" s="8">
        <v>142880426</v>
      </c>
      <c r="G135" s="6">
        <v>150504420</v>
      </c>
      <c r="H135" s="9">
        <v>150504420</v>
      </c>
      <c r="I135" s="10">
        <v>163724359</v>
      </c>
      <c r="J135" s="6">
        <v>180890212</v>
      </c>
      <c r="K135" s="7">
        <v>183560863</v>
      </c>
    </row>
    <row r="136" spans="1:11" ht="13.5" x14ac:dyDescent="0.25">
      <c r="A136" s="44" t="s">
        <v>21</v>
      </c>
      <c r="B136" s="45" t="s">
        <v>20</v>
      </c>
      <c r="C136" s="6">
        <v>39024883</v>
      </c>
      <c r="D136" s="6">
        <v>40070857</v>
      </c>
      <c r="E136" s="7">
        <v>38653681</v>
      </c>
      <c r="F136" s="8">
        <v>45040612</v>
      </c>
      <c r="G136" s="6">
        <v>41458972</v>
      </c>
      <c r="H136" s="9">
        <v>41458972</v>
      </c>
      <c r="I136" s="10">
        <v>44331627</v>
      </c>
      <c r="J136" s="6">
        <v>51299141</v>
      </c>
      <c r="K136" s="7">
        <v>50734706</v>
      </c>
    </row>
    <row r="137" spans="1:11" ht="13.5" x14ac:dyDescent="0.25">
      <c r="A137" s="44" t="s">
        <v>22</v>
      </c>
      <c r="B137" s="45" t="s">
        <v>20</v>
      </c>
      <c r="C137" s="6">
        <v>78276179</v>
      </c>
      <c r="D137" s="6">
        <v>87954257</v>
      </c>
      <c r="E137" s="7">
        <v>100894528</v>
      </c>
      <c r="F137" s="8">
        <v>107982774</v>
      </c>
      <c r="G137" s="6">
        <v>113960752</v>
      </c>
      <c r="H137" s="9">
        <v>113960752</v>
      </c>
      <c r="I137" s="10">
        <v>133440275</v>
      </c>
      <c r="J137" s="6">
        <v>190002806</v>
      </c>
      <c r="K137" s="7">
        <v>238886701</v>
      </c>
    </row>
    <row r="138" spans="1:11" ht="13.5" x14ac:dyDescent="0.25">
      <c r="A138" s="44" t="s">
        <v>23</v>
      </c>
      <c r="B138" s="45" t="s">
        <v>20</v>
      </c>
      <c r="C138" s="6">
        <v>138309178</v>
      </c>
      <c r="D138" s="6">
        <v>139961309</v>
      </c>
      <c r="E138" s="7">
        <v>135424580</v>
      </c>
      <c r="F138" s="8">
        <v>159204628</v>
      </c>
      <c r="G138" s="6">
        <v>147004592</v>
      </c>
      <c r="H138" s="9">
        <v>147004592</v>
      </c>
      <c r="I138" s="10">
        <v>175557162</v>
      </c>
      <c r="J138" s="6">
        <v>237524471</v>
      </c>
      <c r="K138" s="7">
        <v>261326547</v>
      </c>
    </row>
    <row r="139" spans="1:11" ht="13.5" x14ac:dyDescent="0.25">
      <c r="A139" s="44" t="s">
        <v>24</v>
      </c>
      <c r="B139" s="45" t="s">
        <v>20</v>
      </c>
      <c r="C139" s="6">
        <v>158654300</v>
      </c>
      <c r="D139" s="6">
        <v>178148449</v>
      </c>
      <c r="E139" s="7">
        <v>174576765</v>
      </c>
      <c r="F139" s="8">
        <v>197270923</v>
      </c>
      <c r="G139" s="6">
        <v>190886673</v>
      </c>
      <c r="H139" s="9">
        <v>190886673</v>
      </c>
      <c r="I139" s="10">
        <v>241026256</v>
      </c>
      <c r="J139" s="6">
        <v>261831213</v>
      </c>
      <c r="K139" s="7">
        <v>282151943</v>
      </c>
    </row>
    <row r="140" spans="1:11" ht="13.5" x14ac:dyDescent="0.25">
      <c r="A140" s="44" t="s">
        <v>25</v>
      </c>
      <c r="B140" s="45" t="s">
        <v>20</v>
      </c>
      <c r="C140" s="6">
        <v>21687871</v>
      </c>
      <c r="D140" s="6">
        <v>23498426</v>
      </c>
      <c r="E140" s="7">
        <v>26300124</v>
      </c>
      <c r="F140" s="8">
        <v>33501383</v>
      </c>
      <c r="G140" s="6">
        <v>24863185</v>
      </c>
      <c r="H140" s="9">
        <v>24863185</v>
      </c>
      <c r="I140" s="10">
        <v>29553415</v>
      </c>
      <c r="J140" s="6">
        <v>27710835</v>
      </c>
      <c r="K140" s="7">
        <v>24697700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556753013</v>
      </c>
      <c r="D144" s="6">
        <f t="shared" ref="D144:K144" si="26">SUM(D135:D143)</f>
        <v>589387211</v>
      </c>
      <c r="E144" s="7">
        <f t="shared" si="26"/>
        <v>599883395</v>
      </c>
      <c r="F144" s="8">
        <f t="shared" si="26"/>
        <v>685880746</v>
      </c>
      <c r="G144" s="6">
        <f t="shared" si="26"/>
        <v>668678594</v>
      </c>
      <c r="H144" s="9">
        <f t="shared" si="26"/>
        <v>668678594</v>
      </c>
      <c r="I144" s="10">
        <f t="shared" si="26"/>
        <v>787633094</v>
      </c>
      <c r="J144" s="6">
        <f t="shared" si="26"/>
        <v>949258678</v>
      </c>
      <c r="K144" s="7">
        <f t="shared" si="26"/>
        <v>1041358460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2120848</v>
      </c>
      <c r="D147" s="6">
        <v>6149477</v>
      </c>
      <c r="E147" s="7">
        <v>288808</v>
      </c>
      <c r="F147" s="8">
        <v>16031506</v>
      </c>
      <c r="G147" s="6">
        <v>2570540</v>
      </c>
      <c r="H147" s="9">
        <v>2570540</v>
      </c>
      <c r="I147" s="10">
        <v>4046998</v>
      </c>
      <c r="J147" s="6">
        <v>14022043</v>
      </c>
      <c r="K147" s="7">
        <v>13995591</v>
      </c>
    </row>
    <row r="148" spans="1:11" ht="13.5" x14ac:dyDescent="0.25">
      <c r="A148" s="49" t="s">
        <v>107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68105086</v>
      </c>
      <c r="D151" s="6">
        <v>73092451</v>
      </c>
      <c r="E151" s="7">
        <v>69981588</v>
      </c>
      <c r="F151" s="8">
        <v>73092450</v>
      </c>
      <c r="G151" s="6">
        <v>62098493</v>
      </c>
      <c r="H151" s="9">
        <v>62098493</v>
      </c>
      <c r="I151" s="10">
        <v>62098493</v>
      </c>
      <c r="J151" s="6">
        <v>62098493</v>
      </c>
      <c r="K151" s="7">
        <v>62098493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105803758</v>
      </c>
      <c r="D154" s="6">
        <v>105443357</v>
      </c>
      <c r="E154" s="7">
        <v>116835537</v>
      </c>
      <c r="F154" s="8">
        <v>103438952</v>
      </c>
      <c r="G154" s="6">
        <v>115983032</v>
      </c>
      <c r="H154" s="9">
        <v>115983032</v>
      </c>
      <c r="I154" s="10">
        <v>112860333</v>
      </c>
      <c r="J154" s="6">
        <v>105310272</v>
      </c>
      <c r="K154" s="7">
        <v>97307207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1037629</v>
      </c>
      <c r="D158" s="6">
        <v>907985</v>
      </c>
      <c r="E158" s="7">
        <v>778745</v>
      </c>
      <c r="F158" s="8">
        <v>642803</v>
      </c>
      <c r="G158" s="6">
        <v>649564</v>
      </c>
      <c r="H158" s="9">
        <v>649564</v>
      </c>
      <c r="I158" s="10">
        <v>513682</v>
      </c>
      <c r="J158" s="6">
        <v>369647</v>
      </c>
      <c r="K158" s="7">
        <v>216970</v>
      </c>
    </row>
    <row r="159" spans="1:11" ht="13.5" x14ac:dyDescent="0.25">
      <c r="A159" s="50" t="s">
        <v>43</v>
      </c>
      <c r="B159" s="37" t="s">
        <v>20</v>
      </c>
      <c r="C159" s="11">
        <v>2598856</v>
      </c>
      <c r="D159" s="11">
        <v>2606663</v>
      </c>
      <c r="E159" s="12">
        <v>5340361</v>
      </c>
      <c r="F159" s="13">
        <v>4731086</v>
      </c>
      <c r="G159" s="11">
        <v>5992514</v>
      </c>
      <c r="H159" s="14">
        <v>5992514</v>
      </c>
      <c r="I159" s="15">
        <v>5665807</v>
      </c>
      <c r="J159" s="11">
        <v>5122338</v>
      </c>
      <c r="K159" s="12">
        <v>4546261</v>
      </c>
    </row>
    <row r="160" spans="1:11" ht="13.5" x14ac:dyDescent="0.25">
      <c r="A160" s="49" t="s">
        <v>44</v>
      </c>
      <c r="B160" s="37" t="s">
        <v>20</v>
      </c>
      <c r="C160" s="6">
        <v>3330403</v>
      </c>
      <c r="D160" s="6">
        <v>3778963</v>
      </c>
      <c r="E160" s="7">
        <v>4471178</v>
      </c>
      <c r="F160" s="8">
        <v>5758559</v>
      </c>
      <c r="G160" s="6">
        <v>6478133</v>
      </c>
      <c r="H160" s="9">
        <v>6478133</v>
      </c>
      <c r="I160" s="10">
        <v>1801338</v>
      </c>
      <c r="J160" s="6">
        <v>-4092262</v>
      </c>
      <c r="K160" s="7">
        <v>-10339477</v>
      </c>
    </row>
    <row r="161" spans="1:11" ht="13.5" x14ac:dyDescent="0.25">
      <c r="A161" s="49" t="s">
        <v>45</v>
      </c>
      <c r="B161" s="37" t="s">
        <v>20</v>
      </c>
      <c r="C161" s="6">
        <v>8417290</v>
      </c>
      <c r="D161" s="6">
        <v>8995903</v>
      </c>
      <c r="E161" s="7">
        <v>6647861</v>
      </c>
      <c r="F161" s="8">
        <v>13481493</v>
      </c>
      <c r="G161" s="6">
        <v>8134686</v>
      </c>
      <c r="H161" s="9">
        <v>8134686</v>
      </c>
      <c r="I161" s="10">
        <v>12514783</v>
      </c>
      <c r="J161" s="6">
        <v>11914608</v>
      </c>
      <c r="K161" s="7">
        <v>11278422</v>
      </c>
    </row>
    <row r="162" spans="1:11" ht="13.5" x14ac:dyDescent="0.25">
      <c r="A162" s="50" t="s">
        <v>46</v>
      </c>
      <c r="B162" s="48" t="s">
        <v>20</v>
      </c>
      <c r="C162" s="6">
        <v>22483616</v>
      </c>
      <c r="D162" s="6">
        <v>29215286</v>
      </c>
      <c r="E162" s="7">
        <v>34554945</v>
      </c>
      <c r="F162" s="8">
        <v>40541905</v>
      </c>
      <c r="G162" s="6">
        <v>39625410</v>
      </c>
      <c r="H162" s="9">
        <v>39625410</v>
      </c>
      <c r="I162" s="10">
        <v>43543376</v>
      </c>
      <c r="J162" s="6">
        <v>41707420</v>
      </c>
      <c r="K162" s="7">
        <v>39761307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770650499</v>
      </c>
      <c r="D165" s="54">
        <f t="shared" ref="D165:K165" si="27">D144+D147+D148+D151+D154+D155+SUM(D158:D164)</f>
        <v>819577296</v>
      </c>
      <c r="E165" s="55">
        <f t="shared" si="27"/>
        <v>838782418</v>
      </c>
      <c r="F165" s="56">
        <f t="shared" si="27"/>
        <v>943599500</v>
      </c>
      <c r="G165" s="54">
        <f t="shared" si="27"/>
        <v>910210966</v>
      </c>
      <c r="H165" s="57">
        <f t="shared" si="27"/>
        <v>910210966</v>
      </c>
      <c r="I165" s="66">
        <f t="shared" si="27"/>
        <v>1030677904</v>
      </c>
      <c r="J165" s="54">
        <f t="shared" si="27"/>
        <v>1185711237</v>
      </c>
      <c r="K165" s="55">
        <f t="shared" si="27"/>
        <v>1260223234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20810775</v>
      </c>
      <c r="D168" s="60">
        <v>22242217</v>
      </c>
      <c r="E168" s="61">
        <v>28718406</v>
      </c>
      <c r="F168" s="62">
        <v>22907959</v>
      </c>
      <c r="G168" s="60">
        <v>26898769</v>
      </c>
      <c r="H168" s="63">
        <v>26898769</v>
      </c>
      <c r="I168" s="64">
        <v>23000000</v>
      </c>
      <c r="J168" s="60">
        <v>24380001</v>
      </c>
      <c r="K168" s="61">
        <v>25842799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93964723</v>
      </c>
      <c r="D169" s="38">
        <f t="shared" ref="D169:K169" si="28">D179+D182+D183+D186+D189+D190+SUM(D193:D199)</f>
        <v>90297333</v>
      </c>
      <c r="E169" s="39">
        <f t="shared" si="28"/>
        <v>110532821</v>
      </c>
      <c r="F169" s="40">
        <f t="shared" si="28"/>
        <v>126851881</v>
      </c>
      <c r="G169" s="38">
        <f t="shared" si="28"/>
        <v>128100393</v>
      </c>
      <c r="H169" s="41">
        <f t="shared" si="28"/>
        <v>128100393</v>
      </c>
      <c r="I169" s="42">
        <f t="shared" si="28"/>
        <v>135234392</v>
      </c>
      <c r="J169" s="38">
        <f t="shared" si="28"/>
        <v>143352801</v>
      </c>
      <c r="K169" s="39">
        <f t="shared" si="28"/>
        <v>151959025</v>
      </c>
    </row>
    <row r="170" spans="1:11" ht="13.5" x14ac:dyDescent="0.25">
      <c r="A170" s="44" t="s">
        <v>19</v>
      </c>
      <c r="B170" s="45" t="s">
        <v>20</v>
      </c>
      <c r="C170" s="6">
        <v>20094265</v>
      </c>
      <c r="D170" s="6">
        <v>19594116</v>
      </c>
      <c r="E170" s="7">
        <v>23161321</v>
      </c>
      <c r="F170" s="8">
        <v>23740272</v>
      </c>
      <c r="G170" s="6">
        <v>24317091</v>
      </c>
      <c r="H170" s="9">
        <v>24317091</v>
      </c>
      <c r="I170" s="10">
        <v>25500188</v>
      </c>
      <c r="J170" s="6">
        <v>27030199</v>
      </c>
      <c r="K170" s="7">
        <v>28652018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>
        <v>264529</v>
      </c>
      <c r="F171" s="8">
        <v>157500</v>
      </c>
      <c r="G171" s="6">
        <v>157500</v>
      </c>
      <c r="H171" s="9">
        <v>157500</v>
      </c>
      <c r="I171" s="10">
        <v>170000</v>
      </c>
      <c r="J171" s="6">
        <v>180200</v>
      </c>
      <c r="K171" s="7">
        <v>191012</v>
      </c>
    </row>
    <row r="172" spans="1:11" ht="13.5" x14ac:dyDescent="0.25">
      <c r="A172" s="44" t="s">
        <v>22</v>
      </c>
      <c r="B172" s="45" t="s">
        <v>20</v>
      </c>
      <c r="C172" s="6">
        <v>9141072</v>
      </c>
      <c r="D172" s="6">
        <v>8959518</v>
      </c>
      <c r="E172" s="7">
        <v>9615880</v>
      </c>
      <c r="F172" s="8">
        <v>15373586</v>
      </c>
      <c r="G172" s="6">
        <v>14770046</v>
      </c>
      <c r="H172" s="9">
        <v>14770046</v>
      </c>
      <c r="I172" s="10">
        <v>17319177</v>
      </c>
      <c r="J172" s="6">
        <v>18358328</v>
      </c>
      <c r="K172" s="7">
        <v>19459833</v>
      </c>
    </row>
    <row r="173" spans="1:11" ht="13.5" x14ac:dyDescent="0.25">
      <c r="A173" s="44" t="s">
        <v>23</v>
      </c>
      <c r="B173" s="45" t="s">
        <v>20</v>
      </c>
      <c r="C173" s="6">
        <v>15996951</v>
      </c>
      <c r="D173" s="6">
        <v>15368823</v>
      </c>
      <c r="E173" s="7">
        <v>15192776</v>
      </c>
      <c r="F173" s="8">
        <v>15429487</v>
      </c>
      <c r="G173" s="6">
        <v>17183014</v>
      </c>
      <c r="H173" s="9">
        <v>17183014</v>
      </c>
      <c r="I173" s="10">
        <v>18434155</v>
      </c>
      <c r="J173" s="6">
        <v>19544562</v>
      </c>
      <c r="K173" s="7">
        <v>20722254</v>
      </c>
    </row>
    <row r="174" spans="1:11" ht="13.5" x14ac:dyDescent="0.25">
      <c r="A174" s="44" t="s">
        <v>24</v>
      </c>
      <c r="B174" s="45" t="s">
        <v>20</v>
      </c>
      <c r="C174" s="6">
        <v>18139605</v>
      </c>
      <c r="D174" s="6">
        <v>19726059</v>
      </c>
      <c r="E174" s="7">
        <v>24397314</v>
      </c>
      <c r="F174" s="8">
        <v>26092461</v>
      </c>
      <c r="G174" s="6">
        <v>27269941</v>
      </c>
      <c r="H174" s="9">
        <v>27269941</v>
      </c>
      <c r="I174" s="10">
        <v>29155001</v>
      </c>
      <c r="J174" s="6">
        <v>30904306</v>
      </c>
      <c r="K174" s="7">
        <v>32758574</v>
      </c>
    </row>
    <row r="175" spans="1:11" ht="13.5" x14ac:dyDescent="0.25">
      <c r="A175" s="44" t="s">
        <v>25</v>
      </c>
      <c r="B175" s="45" t="s">
        <v>20</v>
      </c>
      <c r="C175" s="6">
        <v>2374672</v>
      </c>
      <c r="D175" s="6">
        <v>1208678</v>
      </c>
      <c r="E175" s="7">
        <v>3730188</v>
      </c>
      <c r="F175" s="8">
        <v>4867556</v>
      </c>
      <c r="G175" s="6">
        <v>4609516</v>
      </c>
      <c r="H175" s="9">
        <v>4609516</v>
      </c>
      <c r="I175" s="10">
        <v>4780872</v>
      </c>
      <c r="J175" s="6">
        <v>5067724</v>
      </c>
      <c r="K175" s="7">
        <v>5371789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65746565</v>
      </c>
      <c r="D179" s="6">
        <f t="shared" ref="D179:K179" si="29">SUM(D170:D178)</f>
        <v>64857194</v>
      </c>
      <c r="E179" s="7">
        <f t="shared" si="29"/>
        <v>76362008</v>
      </c>
      <c r="F179" s="8">
        <f t="shared" si="29"/>
        <v>85660862</v>
      </c>
      <c r="G179" s="6">
        <f t="shared" si="29"/>
        <v>88307108</v>
      </c>
      <c r="H179" s="9">
        <f t="shared" si="29"/>
        <v>88307108</v>
      </c>
      <c r="I179" s="10">
        <f t="shared" si="29"/>
        <v>95359393</v>
      </c>
      <c r="J179" s="6">
        <f t="shared" si="29"/>
        <v>101085319</v>
      </c>
      <c r="K179" s="7">
        <f t="shared" si="29"/>
        <v>107155480</v>
      </c>
    </row>
    <row r="180" spans="1:11" ht="13.5" x14ac:dyDescent="0.25">
      <c r="A180" s="47" t="s">
        <v>31</v>
      </c>
      <c r="B180" s="48" t="s">
        <v>20</v>
      </c>
      <c r="C180" s="6">
        <v>8936876</v>
      </c>
      <c r="D180" s="6">
        <v>9230425</v>
      </c>
      <c r="E180" s="7">
        <v>10891874</v>
      </c>
      <c r="F180" s="8">
        <v>13199498</v>
      </c>
      <c r="G180" s="6">
        <v>11512827</v>
      </c>
      <c r="H180" s="9">
        <v>11512827</v>
      </c>
      <c r="I180" s="10">
        <v>12951973</v>
      </c>
      <c r="J180" s="6">
        <v>13729089</v>
      </c>
      <c r="K180" s="7">
        <v>14552833</v>
      </c>
    </row>
    <row r="181" spans="1:11" ht="13.5" x14ac:dyDescent="0.25">
      <c r="A181" s="47" t="s">
        <v>32</v>
      </c>
      <c r="B181" s="37" t="s">
        <v>20</v>
      </c>
      <c r="C181" s="16">
        <v>1011058</v>
      </c>
      <c r="D181" s="16">
        <v>562623</v>
      </c>
      <c r="E181" s="17">
        <v>806120</v>
      </c>
      <c r="F181" s="18">
        <v>928000</v>
      </c>
      <c r="G181" s="16">
        <v>666366</v>
      </c>
      <c r="H181" s="19">
        <v>666366</v>
      </c>
      <c r="I181" s="20">
        <v>784800</v>
      </c>
      <c r="J181" s="16">
        <v>831888</v>
      </c>
      <c r="K181" s="17">
        <v>881802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9947934</v>
      </c>
      <c r="D182" s="21">
        <f t="shared" si="30"/>
        <v>9793048</v>
      </c>
      <c r="E182" s="22">
        <f t="shared" si="30"/>
        <v>11697994</v>
      </c>
      <c r="F182" s="23">
        <f t="shared" si="30"/>
        <v>14127498</v>
      </c>
      <c r="G182" s="21">
        <f t="shared" si="30"/>
        <v>12179193</v>
      </c>
      <c r="H182" s="24">
        <f t="shared" si="30"/>
        <v>12179193</v>
      </c>
      <c r="I182" s="25">
        <f t="shared" si="30"/>
        <v>13736773</v>
      </c>
      <c r="J182" s="21">
        <f t="shared" si="30"/>
        <v>14560977</v>
      </c>
      <c r="K182" s="22">
        <f t="shared" si="30"/>
        <v>15434635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8322618</v>
      </c>
      <c r="D187" s="6">
        <v>5480142</v>
      </c>
      <c r="E187" s="7">
        <v>9489348</v>
      </c>
      <c r="F187" s="8">
        <v>10879313</v>
      </c>
      <c r="G187" s="6">
        <v>10522755</v>
      </c>
      <c r="H187" s="9">
        <v>10522755</v>
      </c>
      <c r="I187" s="10">
        <v>11235783</v>
      </c>
      <c r="J187" s="6">
        <v>11909933</v>
      </c>
      <c r="K187" s="7">
        <v>12624528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>
        <v>191552</v>
      </c>
      <c r="F188" s="18">
        <v>1554053</v>
      </c>
      <c r="G188" s="16">
        <v>1184403</v>
      </c>
      <c r="H188" s="19">
        <v>1184403</v>
      </c>
      <c r="I188" s="20">
        <v>746720</v>
      </c>
      <c r="J188" s="16">
        <v>791523</v>
      </c>
      <c r="K188" s="17">
        <v>839013</v>
      </c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8322618</v>
      </c>
      <c r="D189" s="21">
        <f t="shared" si="32"/>
        <v>5480142</v>
      </c>
      <c r="E189" s="22">
        <f t="shared" si="32"/>
        <v>9680900</v>
      </c>
      <c r="F189" s="23">
        <f t="shared" si="32"/>
        <v>12433366</v>
      </c>
      <c r="G189" s="21">
        <f t="shared" si="32"/>
        <v>11707158</v>
      </c>
      <c r="H189" s="24">
        <f t="shared" si="32"/>
        <v>11707158</v>
      </c>
      <c r="I189" s="25">
        <f t="shared" si="32"/>
        <v>11982503</v>
      </c>
      <c r="J189" s="21">
        <f t="shared" si="32"/>
        <v>12701456</v>
      </c>
      <c r="K189" s="22">
        <f t="shared" si="32"/>
        <v>13463541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4202156</v>
      </c>
      <c r="D192" s="16">
        <v>5342756</v>
      </c>
      <c r="E192" s="17">
        <v>6858819</v>
      </c>
      <c r="F192" s="18">
        <v>5269169</v>
      </c>
      <c r="G192" s="16">
        <v>9283173</v>
      </c>
      <c r="H192" s="19">
        <v>9283173</v>
      </c>
      <c r="I192" s="20">
        <v>7606670</v>
      </c>
      <c r="J192" s="16">
        <v>8063070</v>
      </c>
      <c r="K192" s="17">
        <v>8546855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4202156</v>
      </c>
      <c r="D193" s="6">
        <f t="shared" si="33"/>
        <v>5342756</v>
      </c>
      <c r="E193" s="7">
        <f t="shared" si="33"/>
        <v>6858819</v>
      </c>
      <c r="F193" s="8">
        <f t="shared" si="33"/>
        <v>5269169</v>
      </c>
      <c r="G193" s="6">
        <f t="shared" si="33"/>
        <v>9283173</v>
      </c>
      <c r="H193" s="9">
        <f t="shared" si="33"/>
        <v>9283173</v>
      </c>
      <c r="I193" s="10">
        <f t="shared" si="33"/>
        <v>7606670</v>
      </c>
      <c r="J193" s="6">
        <f t="shared" si="33"/>
        <v>8063070</v>
      </c>
      <c r="K193" s="7">
        <f t="shared" si="33"/>
        <v>8546855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365051</v>
      </c>
      <c r="D195" s="6">
        <v>300256</v>
      </c>
      <c r="E195" s="7">
        <v>286336</v>
      </c>
      <c r="F195" s="8">
        <v>449800</v>
      </c>
      <c r="G195" s="6">
        <v>293380</v>
      </c>
      <c r="H195" s="9">
        <v>293380</v>
      </c>
      <c r="I195" s="10">
        <v>273000</v>
      </c>
      <c r="J195" s="6">
        <v>289380</v>
      </c>
      <c r="K195" s="7">
        <v>306742</v>
      </c>
    </row>
    <row r="196" spans="1:11" ht="13.5" x14ac:dyDescent="0.25">
      <c r="A196" s="49" t="s">
        <v>45</v>
      </c>
      <c r="B196" s="37" t="s">
        <v>20</v>
      </c>
      <c r="C196" s="6">
        <v>960464</v>
      </c>
      <c r="D196" s="6">
        <v>654214</v>
      </c>
      <c r="E196" s="7">
        <v>995530</v>
      </c>
      <c r="F196" s="8">
        <v>1691116</v>
      </c>
      <c r="G196" s="6">
        <v>872616</v>
      </c>
      <c r="H196" s="9">
        <v>872616</v>
      </c>
      <c r="I196" s="10">
        <v>1023795</v>
      </c>
      <c r="J196" s="6">
        <v>1085225</v>
      </c>
      <c r="K196" s="7">
        <v>1150341</v>
      </c>
    </row>
    <row r="197" spans="1:11" ht="13.5" x14ac:dyDescent="0.25">
      <c r="A197" s="50" t="s">
        <v>46</v>
      </c>
      <c r="B197" s="48" t="s">
        <v>20</v>
      </c>
      <c r="C197" s="6">
        <v>4419935</v>
      </c>
      <c r="D197" s="6">
        <v>3869723</v>
      </c>
      <c r="E197" s="7">
        <v>4651234</v>
      </c>
      <c r="F197" s="8">
        <v>7220070</v>
      </c>
      <c r="G197" s="6">
        <v>5457765</v>
      </c>
      <c r="H197" s="9">
        <v>5457765</v>
      </c>
      <c r="I197" s="10">
        <v>5252258</v>
      </c>
      <c r="J197" s="6">
        <v>5567374</v>
      </c>
      <c r="K197" s="7">
        <v>5901431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114775498</v>
      </c>
      <c r="D201" s="54">
        <f t="shared" si="34"/>
        <v>112539550</v>
      </c>
      <c r="E201" s="55">
        <f t="shared" si="34"/>
        <v>139251227</v>
      </c>
      <c r="F201" s="56">
        <f t="shared" si="34"/>
        <v>149759840</v>
      </c>
      <c r="G201" s="54">
        <f t="shared" si="34"/>
        <v>154999162</v>
      </c>
      <c r="H201" s="57">
        <f t="shared" si="34"/>
        <v>154999162</v>
      </c>
      <c r="I201" s="58">
        <f t="shared" si="34"/>
        <v>158234392</v>
      </c>
      <c r="J201" s="54">
        <f t="shared" si="34"/>
        <v>167732802</v>
      </c>
      <c r="K201" s="55">
        <f t="shared" si="34"/>
        <v>177801824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0.72689414510676997</v>
      </c>
      <c r="D203" s="81">
        <f>IF(ISERROR((D37+D69)/D132),0,((D37+D69)/D132))</f>
        <v>-45925.333333333336</v>
      </c>
      <c r="E203" s="82">
        <f t="shared" ref="E203:K203" si="35">IF(ISERROR((E37+E69)/E132),0,((E37+E69)/E132))</f>
        <v>0.62443684168694635</v>
      </c>
      <c r="F203" s="83">
        <f t="shared" si="35"/>
        <v>0.66850104543452737</v>
      </c>
      <c r="G203" s="81">
        <f t="shared" si="35"/>
        <v>0.65139191547004083</v>
      </c>
      <c r="H203" s="84">
        <f t="shared" si="35"/>
        <v>0.65139191547004083</v>
      </c>
      <c r="I203" s="85">
        <f t="shared" si="35"/>
        <v>0.69919401632219591</v>
      </c>
      <c r="J203" s="81">
        <f t="shared" si="35"/>
        <v>0.38798921550809756</v>
      </c>
      <c r="K203" s="82">
        <f t="shared" si="35"/>
        <v>0.51045042704204302</v>
      </c>
    </row>
    <row r="204" spans="1:11" ht="13.5" x14ac:dyDescent="0.25">
      <c r="A204" s="79" t="s">
        <v>96</v>
      </c>
      <c r="B204" s="80"/>
      <c r="C204" s="81">
        <f>IF(ISERROR((C37+C69)/C168),0,((C37+C69)/C168))</f>
        <v>3.6602759387865182</v>
      </c>
      <c r="D204" s="81">
        <f t="shared" ref="D204:K204" si="36">IF(ISERROR((D37+D69)/D168),0,((D37+D69)/D168))</f>
        <v>-6.194346543782034E-3</v>
      </c>
      <c r="E204" s="82">
        <f t="shared" si="36"/>
        <v>1.851798982157993</v>
      </c>
      <c r="F204" s="83">
        <f t="shared" si="36"/>
        <v>5.2859233334580349</v>
      </c>
      <c r="G204" s="81">
        <f t="shared" si="36"/>
        <v>3.4969113270573833</v>
      </c>
      <c r="H204" s="84">
        <f t="shared" si="36"/>
        <v>3.4969113270573833</v>
      </c>
      <c r="I204" s="85">
        <f t="shared" si="36"/>
        <v>4.8267956956521738</v>
      </c>
      <c r="J204" s="81">
        <f t="shared" si="36"/>
        <v>3.1685662359078655</v>
      </c>
      <c r="K204" s="82">
        <f t="shared" si="36"/>
        <v>2.3232767472285025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0.12</v>
      </c>
      <c r="D205" s="81">
        <f t="shared" ref="D205:K205" si="37">IF(ISERROR(ROUND((D169)/D165,2)),0,(ROUND((D169)/D165,2)))</f>
        <v>0.11</v>
      </c>
      <c r="E205" s="82">
        <f t="shared" si="37"/>
        <v>0.13</v>
      </c>
      <c r="F205" s="83">
        <f t="shared" si="37"/>
        <v>0.13</v>
      </c>
      <c r="G205" s="81">
        <f t="shared" si="37"/>
        <v>0.14000000000000001</v>
      </c>
      <c r="H205" s="84">
        <f t="shared" si="37"/>
        <v>0.14000000000000001</v>
      </c>
      <c r="I205" s="85">
        <f t="shared" si="37"/>
        <v>0.13</v>
      </c>
      <c r="J205" s="81">
        <f t="shared" si="37"/>
        <v>0.12</v>
      </c>
      <c r="K205" s="82">
        <f t="shared" si="37"/>
        <v>0.12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0.22</v>
      </c>
      <c r="D206" s="81">
        <f t="shared" ref="D206:K206" si="38">IF(ISERROR(ROUND((D37+D69+D169)/D165,2)),0,(ROUND((D37+D69+D169)/D165,2)))</f>
        <v>0.11</v>
      </c>
      <c r="E206" s="82">
        <f t="shared" si="38"/>
        <v>0.2</v>
      </c>
      <c r="F206" s="83">
        <f t="shared" si="38"/>
        <v>0.26</v>
      </c>
      <c r="G206" s="81">
        <f t="shared" si="38"/>
        <v>0.24</v>
      </c>
      <c r="H206" s="84">
        <f t="shared" si="38"/>
        <v>0.24</v>
      </c>
      <c r="I206" s="85">
        <f t="shared" si="38"/>
        <v>0.24</v>
      </c>
      <c r="J206" s="81">
        <f t="shared" si="38"/>
        <v>0.19</v>
      </c>
      <c r="K206" s="82">
        <f t="shared" si="38"/>
        <v>0.17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-136554013</v>
      </c>
      <c r="D5" s="38">
        <f t="shared" ref="D5:K5" si="0">D15+D18+D19+D22+D25+D26+SUM(D29:D35)</f>
        <v>0</v>
      </c>
      <c r="E5" s="39">
        <f t="shared" si="0"/>
        <v>30</v>
      </c>
      <c r="F5" s="40">
        <f t="shared" si="0"/>
        <v>191794681</v>
      </c>
      <c r="G5" s="38">
        <f t="shared" si="0"/>
        <v>154773754</v>
      </c>
      <c r="H5" s="41">
        <f t="shared" si="0"/>
        <v>154773754</v>
      </c>
      <c r="I5" s="42">
        <f t="shared" si="0"/>
        <v>141954772</v>
      </c>
      <c r="J5" s="38">
        <f t="shared" si="0"/>
        <v>50894400</v>
      </c>
      <c r="K5" s="39">
        <f t="shared" si="0"/>
        <v>24814000</v>
      </c>
    </row>
    <row r="6" spans="1:11" ht="13.5" x14ac:dyDescent="0.25">
      <c r="A6" s="44" t="s">
        <v>19</v>
      </c>
      <c r="B6" s="45" t="s">
        <v>20</v>
      </c>
      <c r="C6" s="6">
        <v>-11426076</v>
      </c>
      <c r="D6" s="6"/>
      <c r="E6" s="7"/>
      <c r="F6" s="8">
        <v>10218000</v>
      </c>
      <c r="G6" s="6">
        <v>9492571</v>
      </c>
      <c r="H6" s="9">
        <v>9492571</v>
      </c>
      <c r="I6" s="10">
        <v>12255337</v>
      </c>
      <c r="J6" s="6">
        <v>7164400</v>
      </c>
      <c r="K6" s="7">
        <v>6000000</v>
      </c>
    </row>
    <row r="7" spans="1:11" ht="13.5" x14ac:dyDescent="0.25">
      <c r="A7" s="44" t="s">
        <v>21</v>
      </c>
      <c r="B7" s="45" t="s">
        <v>20</v>
      </c>
      <c r="C7" s="6">
        <v>-7235173</v>
      </c>
      <c r="D7" s="6"/>
      <c r="E7" s="7"/>
      <c r="F7" s="8">
        <v>6590000</v>
      </c>
      <c r="G7" s="6">
        <v>6590000</v>
      </c>
      <c r="H7" s="9">
        <v>6590000</v>
      </c>
      <c r="I7" s="10">
        <v>1635789</v>
      </c>
      <c r="J7" s="6">
        <v>8500000</v>
      </c>
      <c r="K7" s="7"/>
    </row>
    <row r="8" spans="1:11" ht="13.5" x14ac:dyDescent="0.25">
      <c r="A8" s="44" t="s">
        <v>22</v>
      </c>
      <c r="B8" s="45" t="s">
        <v>20</v>
      </c>
      <c r="C8" s="6">
        <v>-18468507</v>
      </c>
      <c r="D8" s="6"/>
      <c r="E8" s="7"/>
      <c r="F8" s="8">
        <v>57807600</v>
      </c>
      <c r="G8" s="6">
        <v>24907600</v>
      </c>
      <c r="H8" s="9">
        <v>24907600</v>
      </c>
      <c r="I8" s="10">
        <v>53500000</v>
      </c>
      <c r="J8" s="6">
        <v>12000000</v>
      </c>
      <c r="K8" s="7">
        <v>9314000</v>
      </c>
    </row>
    <row r="9" spans="1:11" ht="13.5" x14ac:dyDescent="0.25">
      <c r="A9" s="44" t="s">
        <v>23</v>
      </c>
      <c r="B9" s="45" t="s">
        <v>20</v>
      </c>
      <c r="C9" s="6">
        <v>-7707190</v>
      </c>
      <c r="D9" s="6"/>
      <c r="E9" s="7"/>
      <c r="F9" s="8">
        <v>11371709</v>
      </c>
      <c r="G9" s="6">
        <v>4269508</v>
      </c>
      <c r="H9" s="9">
        <v>4269508</v>
      </c>
      <c r="I9" s="10">
        <v>12483201</v>
      </c>
      <c r="J9" s="6">
        <v>2000000</v>
      </c>
      <c r="K9" s="7">
        <v>3100000</v>
      </c>
    </row>
    <row r="10" spans="1:11" ht="13.5" x14ac:dyDescent="0.25">
      <c r="A10" s="44" t="s">
        <v>24</v>
      </c>
      <c r="B10" s="45" t="s">
        <v>20</v>
      </c>
      <c r="C10" s="6">
        <v>-26899822</v>
      </c>
      <c r="D10" s="6"/>
      <c r="E10" s="7"/>
      <c r="F10" s="8">
        <v>9368170</v>
      </c>
      <c r="G10" s="6">
        <v>10097220</v>
      </c>
      <c r="H10" s="9">
        <v>10097220</v>
      </c>
      <c r="I10" s="10">
        <v>4020000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-39453</v>
      </c>
      <c r="D11" s="6"/>
      <c r="E11" s="7"/>
      <c r="F11" s="8">
        <v>3262260</v>
      </c>
      <c r="G11" s="6">
        <v>4516002</v>
      </c>
      <c r="H11" s="9">
        <v>4516002</v>
      </c>
      <c r="I11" s="10">
        <v>1470000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-71776221</v>
      </c>
      <c r="D15" s="6">
        <f t="shared" ref="D15:K15" si="1">SUM(D6:D14)</f>
        <v>0</v>
      </c>
      <c r="E15" s="7">
        <f t="shared" si="1"/>
        <v>0</v>
      </c>
      <c r="F15" s="8">
        <f t="shared" si="1"/>
        <v>98617739</v>
      </c>
      <c r="G15" s="6">
        <f t="shared" si="1"/>
        <v>59872901</v>
      </c>
      <c r="H15" s="9">
        <f t="shared" si="1"/>
        <v>59872901</v>
      </c>
      <c r="I15" s="10">
        <f t="shared" si="1"/>
        <v>85364327</v>
      </c>
      <c r="J15" s="6">
        <f t="shared" si="1"/>
        <v>29664400</v>
      </c>
      <c r="K15" s="7">
        <f t="shared" si="1"/>
        <v>18414000</v>
      </c>
    </row>
    <row r="16" spans="1:11" ht="13.5" x14ac:dyDescent="0.25">
      <c r="A16" s="47" t="s">
        <v>31</v>
      </c>
      <c r="B16" s="48" t="s">
        <v>20</v>
      </c>
      <c r="C16" s="6">
        <v>-6407999</v>
      </c>
      <c r="D16" s="6"/>
      <c r="E16" s="7"/>
      <c r="F16" s="8">
        <v>15351945</v>
      </c>
      <c r="G16" s="6">
        <v>4742972</v>
      </c>
      <c r="H16" s="9">
        <v>4742972</v>
      </c>
      <c r="I16" s="10">
        <v>6700614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-6155339</v>
      </c>
      <c r="D17" s="16"/>
      <c r="E17" s="17"/>
      <c r="F17" s="18">
        <v>7481226</v>
      </c>
      <c r="G17" s="16">
        <v>7081226</v>
      </c>
      <c r="H17" s="19">
        <v>7081226</v>
      </c>
      <c r="I17" s="20">
        <v>4250000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-12563338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22833171</v>
      </c>
      <c r="G18" s="21">
        <f t="shared" si="2"/>
        <v>11824198</v>
      </c>
      <c r="H18" s="24">
        <f t="shared" si="2"/>
        <v>11824198</v>
      </c>
      <c r="I18" s="25">
        <f t="shared" si="2"/>
        <v>10950614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6635815</v>
      </c>
      <c r="G23" s="6">
        <v>5617177</v>
      </c>
      <c r="H23" s="9">
        <v>5617177</v>
      </c>
      <c r="I23" s="10">
        <v>3017127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>
        <v>-32516879</v>
      </c>
      <c r="D24" s="16"/>
      <c r="E24" s="17"/>
      <c r="F24" s="18">
        <v>52259085</v>
      </c>
      <c r="G24" s="16">
        <v>61765472</v>
      </c>
      <c r="H24" s="19">
        <v>61765472</v>
      </c>
      <c r="I24" s="20">
        <v>38785000</v>
      </c>
      <c r="J24" s="16">
        <v>21230000</v>
      </c>
      <c r="K24" s="17">
        <v>6400000</v>
      </c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-32516879</v>
      </c>
      <c r="D25" s="21">
        <f t="shared" si="4"/>
        <v>0</v>
      </c>
      <c r="E25" s="22">
        <f t="shared" si="4"/>
        <v>0</v>
      </c>
      <c r="F25" s="23">
        <f t="shared" si="4"/>
        <v>58894900</v>
      </c>
      <c r="G25" s="21">
        <f t="shared" si="4"/>
        <v>67382649</v>
      </c>
      <c r="H25" s="24">
        <f t="shared" si="4"/>
        <v>67382649</v>
      </c>
      <c r="I25" s="25">
        <f t="shared" si="4"/>
        <v>41802127</v>
      </c>
      <c r="J25" s="21">
        <f t="shared" si="4"/>
        <v>21230000</v>
      </c>
      <c r="K25" s="22">
        <f t="shared" si="4"/>
        <v>6400000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>
        <v>20868</v>
      </c>
      <c r="H26" s="9">
        <v>20868</v>
      </c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-3951512</v>
      </c>
      <c r="D30" s="11"/>
      <c r="E30" s="12">
        <v>30</v>
      </c>
      <c r="F30" s="13">
        <v>3932959</v>
      </c>
      <c r="G30" s="11">
        <v>3470836</v>
      </c>
      <c r="H30" s="14">
        <v>3470836</v>
      </c>
      <c r="I30" s="15">
        <v>1887704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-973679</v>
      </c>
      <c r="D31" s="6"/>
      <c r="E31" s="7"/>
      <c r="F31" s="8">
        <v>875000</v>
      </c>
      <c r="G31" s="6">
        <v>1280390</v>
      </c>
      <c r="H31" s="9">
        <v>1280390</v>
      </c>
      <c r="I31" s="10">
        <v>765000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104910</v>
      </c>
      <c r="D32" s="6"/>
      <c r="E32" s="7"/>
      <c r="F32" s="8">
        <v>1640912</v>
      </c>
      <c r="G32" s="6">
        <v>1790912</v>
      </c>
      <c r="H32" s="9">
        <v>1790912</v>
      </c>
      <c r="I32" s="10">
        <v>1185000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-14877294</v>
      </c>
      <c r="D33" s="6"/>
      <c r="E33" s="7"/>
      <c r="F33" s="8">
        <v>5000000</v>
      </c>
      <c r="G33" s="6">
        <v>9131000</v>
      </c>
      <c r="H33" s="9">
        <v>9131000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33945410</v>
      </c>
      <c r="G37" s="38">
        <f t="shared" si="6"/>
        <v>32154410</v>
      </c>
      <c r="H37" s="41">
        <f t="shared" si="6"/>
        <v>32154410</v>
      </c>
      <c r="I37" s="42">
        <f t="shared" si="6"/>
        <v>20730000</v>
      </c>
      <c r="J37" s="38">
        <f t="shared" si="6"/>
        <v>18650000</v>
      </c>
      <c r="K37" s="39">
        <f t="shared" si="6"/>
        <v>29500000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>
        <v>1000000</v>
      </c>
      <c r="G40" s="6">
        <v>1000000</v>
      </c>
      <c r="H40" s="9">
        <v>1000000</v>
      </c>
      <c r="I40" s="10">
        <v>1058000</v>
      </c>
      <c r="J40" s="6">
        <v>1500000</v>
      </c>
      <c r="K40" s="7">
        <v>2000000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>
        <v>32295410</v>
      </c>
      <c r="G41" s="6">
        <v>30064410</v>
      </c>
      <c r="H41" s="9">
        <v>30064410</v>
      </c>
      <c r="I41" s="10">
        <v>19172000</v>
      </c>
      <c r="J41" s="6">
        <v>16450000</v>
      </c>
      <c r="K41" s="7">
        <v>20300000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>
        <v>650000</v>
      </c>
      <c r="G42" s="6">
        <v>1090000</v>
      </c>
      <c r="H42" s="9">
        <v>1090000</v>
      </c>
      <c r="I42" s="10">
        <v>500000</v>
      </c>
      <c r="J42" s="6">
        <v>700000</v>
      </c>
      <c r="K42" s="7">
        <v>700000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>
        <v>6500000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33945410</v>
      </c>
      <c r="G47" s="6">
        <f t="shared" si="7"/>
        <v>32154410</v>
      </c>
      <c r="H47" s="9">
        <f t="shared" si="7"/>
        <v>32154410</v>
      </c>
      <c r="I47" s="10">
        <f t="shared" si="7"/>
        <v>20730000</v>
      </c>
      <c r="J47" s="6">
        <f t="shared" si="7"/>
        <v>18650000</v>
      </c>
      <c r="K47" s="7">
        <f t="shared" si="7"/>
        <v>29500000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-55629</v>
      </c>
      <c r="D69" s="38">
        <f t="shared" ref="D69:K69" si="12">D79+D82+D83+D86+D89+D90+SUM(D93:D99)</f>
        <v>0</v>
      </c>
      <c r="E69" s="39">
        <f t="shared" si="12"/>
        <v>-30</v>
      </c>
      <c r="F69" s="40">
        <f t="shared" si="12"/>
        <v>49034456</v>
      </c>
      <c r="G69" s="38">
        <f t="shared" si="12"/>
        <v>50908861</v>
      </c>
      <c r="H69" s="41">
        <f t="shared" si="12"/>
        <v>50908861</v>
      </c>
      <c r="I69" s="42">
        <f t="shared" si="12"/>
        <v>73334824</v>
      </c>
      <c r="J69" s="38">
        <f t="shared" si="12"/>
        <v>33053600</v>
      </c>
      <c r="K69" s="39">
        <f t="shared" si="12"/>
        <v>44697000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7172909</v>
      </c>
      <c r="G72" s="6">
        <v>7172909</v>
      </c>
      <c r="H72" s="9">
        <v>7172909</v>
      </c>
      <c r="I72" s="10">
        <v>10831000</v>
      </c>
      <c r="J72" s="6">
        <v>8500000</v>
      </c>
      <c r="K72" s="7">
        <v>13000000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>
        <v>8315000</v>
      </c>
      <c r="G73" s="6">
        <v>3000000</v>
      </c>
      <c r="H73" s="9">
        <v>3000000</v>
      </c>
      <c r="I73" s="10">
        <v>8315000</v>
      </c>
      <c r="J73" s="6">
        <v>550000</v>
      </c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>
        <v>30872547</v>
      </c>
      <c r="G74" s="6">
        <v>38202927</v>
      </c>
      <c r="H74" s="9">
        <v>38202927</v>
      </c>
      <c r="I74" s="10">
        <v>51580638</v>
      </c>
      <c r="J74" s="6">
        <v>15300000</v>
      </c>
      <c r="K74" s="7">
        <v>18400000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>
        <v>553000</v>
      </c>
      <c r="G75" s="6">
        <v>90000</v>
      </c>
      <c r="H75" s="9">
        <v>90000</v>
      </c>
      <c r="I75" s="10">
        <v>2073720</v>
      </c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46913456</v>
      </c>
      <c r="G79" s="6">
        <f t="shared" si="13"/>
        <v>48465836</v>
      </c>
      <c r="H79" s="9">
        <f t="shared" si="13"/>
        <v>48465836</v>
      </c>
      <c r="I79" s="10">
        <f t="shared" si="13"/>
        <v>72800358</v>
      </c>
      <c r="J79" s="6">
        <f t="shared" si="13"/>
        <v>24350000</v>
      </c>
      <c r="K79" s="7">
        <f t="shared" si="13"/>
        <v>31400000</v>
      </c>
    </row>
    <row r="80" spans="1:11" ht="13.5" x14ac:dyDescent="0.25">
      <c r="A80" s="47" t="s">
        <v>31</v>
      </c>
      <c r="B80" s="48" t="s">
        <v>20</v>
      </c>
      <c r="C80" s="6">
        <v>-55629</v>
      </c>
      <c r="D80" s="6"/>
      <c r="E80" s="7"/>
      <c r="F80" s="8">
        <v>100000</v>
      </c>
      <c r="G80" s="6">
        <v>100000</v>
      </c>
      <c r="H80" s="9">
        <v>100000</v>
      </c>
      <c r="I80" s="10">
        <v>334466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>
        <v>-30</v>
      </c>
      <c r="F81" s="18">
        <v>2021000</v>
      </c>
      <c r="G81" s="16">
        <v>2343025</v>
      </c>
      <c r="H81" s="19">
        <v>2343025</v>
      </c>
      <c r="I81" s="20">
        <v>200000</v>
      </c>
      <c r="J81" s="16">
        <v>8703600</v>
      </c>
      <c r="K81" s="17">
        <v>13297000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-55629</v>
      </c>
      <c r="D82" s="21">
        <f t="shared" si="14"/>
        <v>0</v>
      </c>
      <c r="E82" s="22">
        <f t="shared" si="14"/>
        <v>-30</v>
      </c>
      <c r="F82" s="23">
        <f t="shared" si="14"/>
        <v>2121000</v>
      </c>
      <c r="G82" s="21">
        <f t="shared" si="14"/>
        <v>2443025</v>
      </c>
      <c r="H82" s="24">
        <f t="shared" si="14"/>
        <v>2443025</v>
      </c>
      <c r="I82" s="25">
        <f t="shared" si="14"/>
        <v>534466</v>
      </c>
      <c r="J82" s="21">
        <f t="shared" si="14"/>
        <v>8703600</v>
      </c>
      <c r="K82" s="22">
        <f t="shared" si="14"/>
        <v>13297000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-136609642</v>
      </c>
      <c r="D101" s="38">
        <f t="shared" ref="D101:K101" si="18">D111+D114+D115+D118+D121+D122+SUM(D125:D131)</f>
        <v>0</v>
      </c>
      <c r="E101" s="39">
        <f t="shared" si="18"/>
        <v>0</v>
      </c>
      <c r="F101" s="40">
        <f t="shared" si="18"/>
        <v>274774547</v>
      </c>
      <c r="G101" s="38">
        <f t="shared" si="18"/>
        <v>237837025</v>
      </c>
      <c r="H101" s="41">
        <f t="shared" si="18"/>
        <v>237837025</v>
      </c>
      <c r="I101" s="42">
        <f t="shared" si="18"/>
        <v>236019596</v>
      </c>
      <c r="J101" s="38">
        <f t="shared" si="18"/>
        <v>102598000</v>
      </c>
      <c r="K101" s="39">
        <f t="shared" si="18"/>
        <v>99011000</v>
      </c>
    </row>
    <row r="102" spans="1:11" ht="13.5" x14ac:dyDescent="0.25">
      <c r="A102" s="44" t="s">
        <v>19</v>
      </c>
      <c r="B102" s="45" t="s">
        <v>20</v>
      </c>
      <c r="C102" s="6">
        <v>-11426076</v>
      </c>
      <c r="D102" s="6"/>
      <c r="E102" s="7"/>
      <c r="F102" s="8">
        <v>10218000</v>
      </c>
      <c r="G102" s="6">
        <v>9492571</v>
      </c>
      <c r="H102" s="9">
        <v>9492571</v>
      </c>
      <c r="I102" s="10">
        <v>12255337</v>
      </c>
      <c r="J102" s="6">
        <v>7164400</v>
      </c>
      <c r="K102" s="7">
        <v>6000000</v>
      </c>
    </row>
    <row r="103" spans="1:11" ht="13.5" x14ac:dyDescent="0.25">
      <c r="A103" s="44" t="s">
        <v>21</v>
      </c>
      <c r="B103" s="45" t="s">
        <v>20</v>
      </c>
      <c r="C103" s="6">
        <v>-7235173</v>
      </c>
      <c r="D103" s="6"/>
      <c r="E103" s="7"/>
      <c r="F103" s="8">
        <v>6590000</v>
      </c>
      <c r="G103" s="6">
        <v>6590000</v>
      </c>
      <c r="H103" s="9">
        <v>6590000</v>
      </c>
      <c r="I103" s="10">
        <v>1635789</v>
      </c>
      <c r="J103" s="6">
        <v>8500000</v>
      </c>
      <c r="K103" s="7"/>
    </row>
    <row r="104" spans="1:11" ht="13.5" x14ac:dyDescent="0.25">
      <c r="A104" s="44" t="s">
        <v>22</v>
      </c>
      <c r="B104" s="45" t="s">
        <v>20</v>
      </c>
      <c r="C104" s="6">
        <v>-18468507</v>
      </c>
      <c r="D104" s="6"/>
      <c r="E104" s="7"/>
      <c r="F104" s="8">
        <v>65980509</v>
      </c>
      <c r="G104" s="6">
        <v>33080509</v>
      </c>
      <c r="H104" s="9">
        <v>33080509</v>
      </c>
      <c r="I104" s="10">
        <v>65389000</v>
      </c>
      <c r="J104" s="6">
        <v>22000000</v>
      </c>
      <c r="K104" s="7">
        <v>24314000</v>
      </c>
    </row>
    <row r="105" spans="1:11" ht="13.5" x14ac:dyDescent="0.25">
      <c r="A105" s="44" t="s">
        <v>23</v>
      </c>
      <c r="B105" s="45" t="s">
        <v>20</v>
      </c>
      <c r="C105" s="6">
        <v>-7707190</v>
      </c>
      <c r="D105" s="6"/>
      <c r="E105" s="7"/>
      <c r="F105" s="8">
        <v>51982119</v>
      </c>
      <c r="G105" s="6">
        <v>37333918</v>
      </c>
      <c r="H105" s="9">
        <v>37333918</v>
      </c>
      <c r="I105" s="10">
        <v>39970201</v>
      </c>
      <c r="J105" s="6">
        <v>19000000</v>
      </c>
      <c r="K105" s="7">
        <v>23400000</v>
      </c>
    </row>
    <row r="106" spans="1:11" ht="13.5" x14ac:dyDescent="0.25">
      <c r="A106" s="44" t="s">
        <v>24</v>
      </c>
      <c r="B106" s="45" t="s">
        <v>20</v>
      </c>
      <c r="C106" s="6">
        <v>-26899822</v>
      </c>
      <c r="D106" s="6"/>
      <c r="E106" s="7"/>
      <c r="F106" s="8">
        <v>40890717</v>
      </c>
      <c r="G106" s="6">
        <v>49390147</v>
      </c>
      <c r="H106" s="9">
        <v>49390147</v>
      </c>
      <c r="I106" s="10">
        <v>56100638</v>
      </c>
      <c r="J106" s="6">
        <v>16000000</v>
      </c>
      <c r="K106" s="7">
        <v>19100000</v>
      </c>
    </row>
    <row r="107" spans="1:11" ht="13.5" x14ac:dyDescent="0.25">
      <c r="A107" s="44" t="s">
        <v>25</v>
      </c>
      <c r="B107" s="45" t="s">
        <v>20</v>
      </c>
      <c r="C107" s="6">
        <v>-39453</v>
      </c>
      <c r="D107" s="6"/>
      <c r="E107" s="7"/>
      <c r="F107" s="8">
        <v>3815260</v>
      </c>
      <c r="G107" s="6">
        <v>4606002</v>
      </c>
      <c r="H107" s="9">
        <v>4606002</v>
      </c>
      <c r="I107" s="10">
        <v>3543720</v>
      </c>
      <c r="J107" s="6"/>
      <c r="K107" s="7">
        <v>6500000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-71776221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179476605</v>
      </c>
      <c r="G111" s="6">
        <f t="shared" si="19"/>
        <v>140493147</v>
      </c>
      <c r="H111" s="9">
        <f t="shared" si="19"/>
        <v>140493147</v>
      </c>
      <c r="I111" s="10">
        <f t="shared" si="19"/>
        <v>178894685</v>
      </c>
      <c r="J111" s="6">
        <f t="shared" si="19"/>
        <v>72664400</v>
      </c>
      <c r="K111" s="7">
        <f t="shared" si="19"/>
        <v>79314000</v>
      </c>
    </row>
    <row r="112" spans="1:11" ht="13.5" x14ac:dyDescent="0.25">
      <c r="A112" s="47" t="s">
        <v>31</v>
      </c>
      <c r="B112" s="48" t="s">
        <v>20</v>
      </c>
      <c r="C112" s="6">
        <v>-6463628</v>
      </c>
      <c r="D112" s="6"/>
      <c r="E112" s="7"/>
      <c r="F112" s="8">
        <v>15451945</v>
      </c>
      <c r="G112" s="6">
        <v>4842972</v>
      </c>
      <c r="H112" s="9">
        <v>4842972</v>
      </c>
      <c r="I112" s="10">
        <v>7035080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-6155339</v>
      </c>
      <c r="D113" s="16"/>
      <c r="E113" s="17">
        <v>-30</v>
      </c>
      <c r="F113" s="18">
        <v>9502226</v>
      </c>
      <c r="G113" s="16">
        <v>9424251</v>
      </c>
      <c r="H113" s="19">
        <v>9424251</v>
      </c>
      <c r="I113" s="20">
        <v>4450000</v>
      </c>
      <c r="J113" s="16">
        <v>8703600</v>
      </c>
      <c r="K113" s="17">
        <v>13297000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-12618967</v>
      </c>
      <c r="D114" s="21">
        <f t="shared" si="20"/>
        <v>0</v>
      </c>
      <c r="E114" s="22">
        <f t="shared" si="20"/>
        <v>-30</v>
      </c>
      <c r="F114" s="23">
        <f t="shared" si="20"/>
        <v>24954171</v>
      </c>
      <c r="G114" s="21">
        <f t="shared" si="20"/>
        <v>14267223</v>
      </c>
      <c r="H114" s="24">
        <f t="shared" si="20"/>
        <v>14267223</v>
      </c>
      <c r="I114" s="25">
        <f t="shared" si="20"/>
        <v>11485080</v>
      </c>
      <c r="J114" s="21">
        <f t="shared" si="20"/>
        <v>8703600</v>
      </c>
      <c r="K114" s="22">
        <f t="shared" si="20"/>
        <v>13297000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>
        <v>6635815</v>
      </c>
      <c r="G119" s="6">
        <v>5617177</v>
      </c>
      <c r="H119" s="9">
        <v>5617177</v>
      </c>
      <c r="I119" s="10">
        <v>3017127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>
        <v>-32516879</v>
      </c>
      <c r="D120" s="16"/>
      <c r="E120" s="17"/>
      <c r="F120" s="18">
        <v>52259085</v>
      </c>
      <c r="G120" s="16">
        <v>61765472</v>
      </c>
      <c r="H120" s="19">
        <v>61765472</v>
      </c>
      <c r="I120" s="20">
        <v>38785000</v>
      </c>
      <c r="J120" s="16">
        <v>21230000</v>
      </c>
      <c r="K120" s="17">
        <v>6400000</v>
      </c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-32516879</v>
      </c>
      <c r="D121" s="21">
        <f t="shared" si="22"/>
        <v>0</v>
      </c>
      <c r="E121" s="22">
        <f t="shared" si="22"/>
        <v>0</v>
      </c>
      <c r="F121" s="23">
        <f t="shared" si="22"/>
        <v>58894900</v>
      </c>
      <c r="G121" s="21">
        <f t="shared" si="22"/>
        <v>67382649</v>
      </c>
      <c r="H121" s="24">
        <f t="shared" si="22"/>
        <v>67382649</v>
      </c>
      <c r="I121" s="25">
        <f t="shared" si="22"/>
        <v>41802127</v>
      </c>
      <c r="J121" s="21">
        <f t="shared" si="22"/>
        <v>21230000</v>
      </c>
      <c r="K121" s="22">
        <f t="shared" si="22"/>
        <v>6400000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>
        <v>20868</v>
      </c>
      <c r="H122" s="9">
        <v>20868</v>
      </c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-3951512</v>
      </c>
      <c r="D126" s="11"/>
      <c r="E126" s="12">
        <v>30</v>
      </c>
      <c r="F126" s="13">
        <v>3932959</v>
      </c>
      <c r="G126" s="11">
        <v>3470836</v>
      </c>
      <c r="H126" s="14">
        <v>3470836</v>
      </c>
      <c r="I126" s="15">
        <v>1887704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-973679</v>
      </c>
      <c r="D127" s="6"/>
      <c r="E127" s="7"/>
      <c r="F127" s="8">
        <v>875000</v>
      </c>
      <c r="G127" s="6">
        <v>1280390</v>
      </c>
      <c r="H127" s="9">
        <v>1280390</v>
      </c>
      <c r="I127" s="10">
        <v>765000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104910</v>
      </c>
      <c r="D128" s="6"/>
      <c r="E128" s="7"/>
      <c r="F128" s="8">
        <v>1640912</v>
      </c>
      <c r="G128" s="6">
        <v>1790912</v>
      </c>
      <c r="H128" s="9">
        <v>1790912</v>
      </c>
      <c r="I128" s="10">
        <v>1185000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-14877294</v>
      </c>
      <c r="D129" s="6"/>
      <c r="E129" s="7"/>
      <c r="F129" s="8">
        <v>5000000</v>
      </c>
      <c r="G129" s="6">
        <v>9131000</v>
      </c>
      <c r="H129" s="9">
        <v>9131000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-136609642</v>
      </c>
      <c r="D132" s="54">
        <f t="shared" ref="D132:K132" si="24">+D5+D37+D69</f>
        <v>0</v>
      </c>
      <c r="E132" s="55">
        <f t="shared" si="24"/>
        <v>0</v>
      </c>
      <c r="F132" s="56">
        <f t="shared" si="24"/>
        <v>274774547</v>
      </c>
      <c r="G132" s="54">
        <f t="shared" si="24"/>
        <v>237837025</v>
      </c>
      <c r="H132" s="57">
        <f t="shared" si="24"/>
        <v>237837025</v>
      </c>
      <c r="I132" s="58">
        <f t="shared" si="24"/>
        <v>236019596</v>
      </c>
      <c r="J132" s="54">
        <f t="shared" si="24"/>
        <v>102598000</v>
      </c>
      <c r="K132" s="55">
        <f t="shared" si="24"/>
        <v>99011000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116121581</v>
      </c>
      <c r="D134" s="38">
        <f t="shared" ref="D134:K134" si="25">D144+D147+D148+D151+D154+D155+SUM(D158:D164)</f>
        <v>131437359</v>
      </c>
      <c r="E134" s="39">
        <f t="shared" si="25"/>
        <v>88854383</v>
      </c>
      <c r="F134" s="40">
        <f t="shared" si="25"/>
        <v>3456795460</v>
      </c>
      <c r="G134" s="38">
        <f t="shared" si="25"/>
        <v>3308304677</v>
      </c>
      <c r="H134" s="41">
        <f t="shared" si="25"/>
        <v>3308304677</v>
      </c>
      <c r="I134" s="42">
        <f t="shared" si="25"/>
        <v>-103029349</v>
      </c>
      <c r="J134" s="38">
        <f t="shared" si="25"/>
        <v>-137184927</v>
      </c>
      <c r="K134" s="39">
        <f t="shared" si="25"/>
        <v>-139475148</v>
      </c>
    </row>
    <row r="135" spans="1:11" ht="13.5" x14ac:dyDescent="0.25">
      <c r="A135" s="44" t="s">
        <v>19</v>
      </c>
      <c r="B135" s="45" t="s">
        <v>20</v>
      </c>
      <c r="C135" s="6">
        <v>-11647210</v>
      </c>
      <c r="D135" s="6">
        <v>13458075</v>
      </c>
      <c r="E135" s="7">
        <v>52286100</v>
      </c>
      <c r="F135" s="8">
        <v>1001718781</v>
      </c>
      <c r="G135" s="6">
        <v>1001718781</v>
      </c>
      <c r="H135" s="9">
        <v>1001718781</v>
      </c>
      <c r="I135" s="10">
        <v>-33049272</v>
      </c>
      <c r="J135" s="6">
        <v>-38310785</v>
      </c>
      <c r="K135" s="7">
        <v>-36395247</v>
      </c>
    </row>
    <row r="136" spans="1:11" ht="13.5" x14ac:dyDescent="0.25">
      <c r="A136" s="44" t="s">
        <v>21</v>
      </c>
      <c r="B136" s="45" t="s">
        <v>20</v>
      </c>
      <c r="C136" s="6">
        <v>6041353</v>
      </c>
      <c r="D136" s="6">
        <v>13034731</v>
      </c>
      <c r="E136" s="7">
        <v>18030663</v>
      </c>
      <c r="F136" s="8">
        <v>199040799</v>
      </c>
      <c r="G136" s="6">
        <v>199040799</v>
      </c>
      <c r="H136" s="9">
        <v>199040799</v>
      </c>
      <c r="I136" s="10">
        <v>-6356744</v>
      </c>
      <c r="J136" s="6">
        <v>-8007542</v>
      </c>
      <c r="K136" s="7">
        <v>-7206788</v>
      </c>
    </row>
    <row r="137" spans="1:11" ht="13.5" x14ac:dyDescent="0.25">
      <c r="A137" s="44" t="s">
        <v>22</v>
      </c>
      <c r="B137" s="45" t="s">
        <v>20</v>
      </c>
      <c r="C137" s="6">
        <v>116369623</v>
      </c>
      <c r="D137" s="6">
        <v>4375790</v>
      </c>
      <c r="E137" s="7">
        <v>-23010596</v>
      </c>
      <c r="F137" s="8">
        <v>483586817</v>
      </c>
      <c r="G137" s="6">
        <v>341710109</v>
      </c>
      <c r="H137" s="9">
        <v>341710109</v>
      </c>
      <c r="I137" s="10">
        <v>-28003194</v>
      </c>
      <c r="J137" s="6">
        <v>-27384357</v>
      </c>
      <c r="K137" s="7">
        <v>-28421123</v>
      </c>
    </row>
    <row r="138" spans="1:11" ht="13.5" x14ac:dyDescent="0.25">
      <c r="A138" s="44" t="s">
        <v>23</v>
      </c>
      <c r="B138" s="45" t="s">
        <v>20</v>
      </c>
      <c r="C138" s="6">
        <v>-21916067</v>
      </c>
      <c r="D138" s="6">
        <v>-12566162</v>
      </c>
      <c r="E138" s="7">
        <v>14431350</v>
      </c>
      <c r="F138" s="8">
        <v>464626660</v>
      </c>
      <c r="G138" s="6">
        <v>456297459</v>
      </c>
      <c r="H138" s="9">
        <v>456297459</v>
      </c>
      <c r="I138" s="10">
        <v>-15769568</v>
      </c>
      <c r="J138" s="6">
        <v>-22379987</v>
      </c>
      <c r="K138" s="7">
        <v>-28149985</v>
      </c>
    </row>
    <row r="139" spans="1:11" ht="13.5" x14ac:dyDescent="0.25">
      <c r="A139" s="44" t="s">
        <v>24</v>
      </c>
      <c r="B139" s="45" t="s">
        <v>20</v>
      </c>
      <c r="C139" s="6">
        <v>-7585416</v>
      </c>
      <c r="D139" s="6">
        <v>32069725</v>
      </c>
      <c r="E139" s="7">
        <v>-1436320</v>
      </c>
      <c r="F139" s="8">
        <v>362958475</v>
      </c>
      <c r="G139" s="6">
        <v>362270451</v>
      </c>
      <c r="H139" s="9">
        <v>362270451</v>
      </c>
      <c r="I139" s="10">
        <v>-13030000</v>
      </c>
      <c r="J139" s="6">
        <v>-16750000</v>
      </c>
      <c r="K139" s="7">
        <v>-16735240</v>
      </c>
    </row>
    <row r="140" spans="1:11" ht="13.5" x14ac:dyDescent="0.25">
      <c r="A140" s="44" t="s">
        <v>25</v>
      </c>
      <c r="B140" s="45" t="s">
        <v>20</v>
      </c>
      <c r="C140" s="6">
        <v>-3823608</v>
      </c>
      <c r="D140" s="6">
        <v>-4501000</v>
      </c>
      <c r="E140" s="7">
        <v>497451</v>
      </c>
      <c r="F140" s="8">
        <v>32008993</v>
      </c>
      <c r="G140" s="6">
        <v>32799735</v>
      </c>
      <c r="H140" s="9">
        <v>32799735</v>
      </c>
      <c r="I140" s="10">
        <v>283380</v>
      </c>
      <c r="J140" s="6">
        <v>-3262465</v>
      </c>
      <c r="K140" s="7">
        <v>-3099342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77438675</v>
      </c>
      <c r="D144" s="6">
        <f t="shared" ref="D144:K144" si="26">SUM(D135:D143)</f>
        <v>45871159</v>
      </c>
      <c r="E144" s="7">
        <f t="shared" si="26"/>
        <v>60798648</v>
      </c>
      <c r="F144" s="8">
        <f t="shared" si="26"/>
        <v>2543940525</v>
      </c>
      <c r="G144" s="6">
        <f t="shared" si="26"/>
        <v>2393837334</v>
      </c>
      <c r="H144" s="9">
        <f t="shared" si="26"/>
        <v>2393837334</v>
      </c>
      <c r="I144" s="10">
        <f t="shared" si="26"/>
        <v>-95925398</v>
      </c>
      <c r="J144" s="6">
        <f t="shared" si="26"/>
        <v>-116095136</v>
      </c>
      <c r="K144" s="7">
        <f t="shared" si="26"/>
        <v>-120007725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19142882</v>
      </c>
      <c r="D147" s="6">
        <v>-4551574</v>
      </c>
      <c r="E147" s="7">
        <v>7490618</v>
      </c>
      <c r="F147" s="8">
        <v>21302111</v>
      </c>
      <c r="G147" s="6">
        <v>11010163</v>
      </c>
      <c r="H147" s="9">
        <v>11010163</v>
      </c>
      <c r="I147" s="10">
        <v>9098080</v>
      </c>
      <c r="J147" s="6"/>
      <c r="K147" s="7"/>
    </row>
    <row r="148" spans="1:11" ht="13.5" x14ac:dyDescent="0.25">
      <c r="A148" s="49" t="s">
        <v>107</v>
      </c>
      <c r="B148" s="37" t="s">
        <v>20</v>
      </c>
      <c r="C148" s="6"/>
      <c r="D148" s="6">
        <v>6746000</v>
      </c>
      <c r="E148" s="7"/>
      <c r="F148" s="8">
        <v>124182198</v>
      </c>
      <c r="G148" s="6">
        <v>130928197</v>
      </c>
      <c r="H148" s="9">
        <v>130928197</v>
      </c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4851500</v>
      </c>
      <c r="D151" s="6">
        <v>3423000</v>
      </c>
      <c r="E151" s="7">
        <v>4417000</v>
      </c>
      <c r="F151" s="8">
        <v>127346000</v>
      </c>
      <c r="G151" s="6">
        <v>127346000</v>
      </c>
      <c r="H151" s="9">
        <v>127346000</v>
      </c>
      <c r="I151" s="10">
        <v>5500000</v>
      </c>
      <c r="J151" s="6">
        <v>5500000</v>
      </c>
      <c r="K151" s="7">
        <v>5500000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2766052</v>
      </c>
      <c r="D154" s="6">
        <v>-3714290</v>
      </c>
      <c r="E154" s="7">
        <v>-3627965</v>
      </c>
      <c r="F154" s="8">
        <v>269877804</v>
      </c>
      <c r="G154" s="6">
        <v>268164166</v>
      </c>
      <c r="H154" s="9">
        <v>268164166</v>
      </c>
      <c r="I154" s="10">
        <v>-9980993</v>
      </c>
      <c r="J154" s="6">
        <v>-14928076</v>
      </c>
      <c r="K154" s="7">
        <v>-15077357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>
        <v>20868</v>
      </c>
      <c r="H155" s="9">
        <v>20868</v>
      </c>
      <c r="I155" s="10">
        <v>-67732</v>
      </c>
      <c r="J155" s="6">
        <v>-67732</v>
      </c>
      <c r="K155" s="7">
        <v>-67732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1897864</v>
      </c>
      <c r="D158" s="6">
        <v>571255</v>
      </c>
      <c r="E158" s="7">
        <v>-174790</v>
      </c>
      <c r="F158" s="8">
        <v>4362754</v>
      </c>
      <c r="G158" s="6">
        <v>8602881</v>
      </c>
      <c r="H158" s="9">
        <v>8602881</v>
      </c>
      <c r="I158" s="10">
        <v>-400000</v>
      </c>
      <c r="J158" s="6">
        <v>-419544</v>
      </c>
      <c r="K158" s="7">
        <v>-451076</v>
      </c>
    </row>
    <row r="159" spans="1:11" ht="13.5" x14ac:dyDescent="0.25">
      <c r="A159" s="50" t="s">
        <v>43</v>
      </c>
      <c r="B159" s="37" t="s">
        <v>20</v>
      </c>
      <c r="C159" s="11">
        <v>320783</v>
      </c>
      <c r="D159" s="11">
        <v>1370030</v>
      </c>
      <c r="E159" s="12">
        <v>1012708</v>
      </c>
      <c r="F159" s="13">
        <v>527291</v>
      </c>
      <c r="G159" s="11">
        <v>527291</v>
      </c>
      <c r="H159" s="14">
        <v>527291</v>
      </c>
      <c r="I159" s="15">
        <v>272127</v>
      </c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-270068</v>
      </c>
      <c r="D160" s="6">
        <v>-145938</v>
      </c>
      <c r="E160" s="7">
        <v>-186875</v>
      </c>
      <c r="F160" s="8">
        <v>-1007401</v>
      </c>
      <c r="G160" s="6">
        <v>-1007401</v>
      </c>
      <c r="H160" s="9">
        <v>-1007401</v>
      </c>
      <c r="I160" s="10">
        <v>-3447605</v>
      </c>
      <c r="J160" s="6">
        <v>-3228698</v>
      </c>
      <c r="K160" s="7">
        <v>-3102255</v>
      </c>
    </row>
    <row r="161" spans="1:11" ht="13.5" x14ac:dyDescent="0.25">
      <c r="A161" s="49" t="s">
        <v>45</v>
      </c>
      <c r="B161" s="37" t="s">
        <v>20</v>
      </c>
      <c r="C161" s="6">
        <v>316337</v>
      </c>
      <c r="D161" s="6">
        <v>1691710</v>
      </c>
      <c r="E161" s="7">
        <v>623665</v>
      </c>
      <c r="F161" s="8">
        <v>473158</v>
      </c>
      <c r="G161" s="6">
        <v>923158</v>
      </c>
      <c r="H161" s="9">
        <v>923158</v>
      </c>
      <c r="I161" s="10">
        <v>-1174205</v>
      </c>
      <c r="J161" s="6">
        <v>-1493061</v>
      </c>
      <c r="K161" s="7">
        <v>-1461568</v>
      </c>
    </row>
    <row r="162" spans="1:11" ht="13.5" x14ac:dyDescent="0.25">
      <c r="A162" s="50" t="s">
        <v>46</v>
      </c>
      <c r="B162" s="48" t="s">
        <v>20</v>
      </c>
      <c r="C162" s="6">
        <v>11528711</v>
      </c>
      <c r="D162" s="6">
        <v>17057880</v>
      </c>
      <c r="E162" s="7">
        <v>17358679</v>
      </c>
      <c r="F162" s="8">
        <v>50587470</v>
      </c>
      <c r="G162" s="6">
        <v>52748470</v>
      </c>
      <c r="H162" s="9">
        <v>52748470</v>
      </c>
      <c r="I162" s="10">
        <v>-6903623</v>
      </c>
      <c r="J162" s="6">
        <v>-6452680</v>
      </c>
      <c r="K162" s="7">
        <v>-4807435</v>
      </c>
    </row>
    <row r="163" spans="1:11" ht="13.5" x14ac:dyDescent="0.25">
      <c r="A163" s="49" t="s">
        <v>47</v>
      </c>
      <c r="B163" s="37" t="s">
        <v>20</v>
      </c>
      <c r="C163" s="6">
        <v>-1871155</v>
      </c>
      <c r="D163" s="6">
        <v>63118127</v>
      </c>
      <c r="E163" s="7">
        <v>1142695</v>
      </c>
      <c r="F163" s="8">
        <v>315203550</v>
      </c>
      <c r="G163" s="6">
        <v>315203550</v>
      </c>
      <c r="H163" s="9">
        <v>315203550</v>
      </c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116121581</v>
      </c>
      <c r="D165" s="54">
        <f t="shared" ref="D165:K165" si="27">D144+D147+D148+D151+D154+D155+SUM(D158:D164)</f>
        <v>131437359</v>
      </c>
      <c r="E165" s="55">
        <f t="shared" si="27"/>
        <v>88854383</v>
      </c>
      <c r="F165" s="56">
        <f t="shared" si="27"/>
        <v>3456795460</v>
      </c>
      <c r="G165" s="54">
        <f t="shared" si="27"/>
        <v>3308304677</v>
      </c>
      <c r="H165" s="57">
        <f t="shared" si="27"/>
        <v>3308304677</v>
      </c>
      <c r="I165" s="66">
        <f t="shared" si="27"/>
        <v>-103029349</v>
      </c>
      <c r="J165" s="54">
        <f t="shared" si="27"/>
        <v>-137184927</v>
      </c>
      <c r="K165" s="55">
        <f t="shared" si="27"/>
        <v>-139475148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10160599</v>
      </c>
      <c r="D168" s="60">
        <v>132737688</v>
      </c>
      <c r="E168" s="61">
        <v>136560469</v>
      </c>
      <c r="F168" s="62">
        <v>145662652</v>
      </c>
      <c r="G168" s="60">
        <v>145662652</v>
      </c>
      <c r="H168" s="63">
        <v>145662652</v>
      </c>
      <c r="I168" s="64">
        <v>146595506</v>
      </c>
      <c r="J168" s="60">
        <v>145684927</v>
      </c>
      <c r="K168" s="61">
        <v>148275148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2081101</v>
      </c>
      <c r="D169" s="38">
        <f t="shared" ref="D169:K169" si="28">D179+D182+D183+D186+D189+D190+SUM(D193:D199)</f>
        <v>189365361</v>
      </c>
      <c r="E169" s="39">
        <f t="shared" si="28"/>
        <v>211079334</v>
      </c>
      <c r="F169" s="40">
        <f t="shared" si="28"/>
        <v>254233151</v>
      </c>
      <c r="G169" s="38">
        <f t="shared" si="28"/>
        <v>260670643</v>
      </c>
      <c r="H169" s="41">
        <f t="shared" si="28"/>
        <v>260670643</v>
      </c>
      <c r="I169" s="42">
        <f t="shared" si="28"/>
        <v>267944215</v>
      </c>
      <c r="J169" s="38">
        <f t="shared" si="28"/>
        <v>282598974</v>
      </c>
      <c r="K169" s="39">
        <f t="shared" si="28"/>
        <v>299166273</v>
      </c>
    </row>
    <row r="170" spans="1:11" ht="13.5" x14ac:dyDescent="0.25">
      <c r="A170" s="44" t="s">
        <v>19</v>
      </c>
      <c r="B170" s="45" t="s">
        <v>20</v>
      </c>
      <c r="C170" s="6">
        <v>762565</v>
      </c>
      <c r="D170" s="6">
        <v>65691125</v>
      </c>
      <c r="E170" s="7">
        <v>67437863</v>
      </c>
      <c r="F170" s="8">
        <v>67502834</v>
      </c>
      <c r="G170" s="6">
        <v>65946108</v>
      </c>
      <c r="H170" s="9">
        <v>65946108</v>
      </c>
      <c r="I170" s="10">
        <v>72275088</v>
      </c>
      <c r="J170" s="6">
        <v>79183273</v>
      </c>
      <c r="K170" s="7">
        <v>83625965</v>
      </c>
    </row>
    <row r="171" spans="1:11" ht="13.5" x14ac:dyDescent="0.25">
      <c r="A171" s="44" t="s">
        <v>21</v>
      </c>
      <c r="B171" s="45" t="s">
        <v>20</v>
      </c>
      <c r="C171" s="6">
        <v>4221</v>
      </c>
      <c r="D171" s="6">
        <v>4749445</v>
      </c>
      <c r="E171" s="7">
        <v>5584448</v>
      </c>
      <c r="F171" s="8">
        <v>7712168</v>
      </c>
      <c r="G171" s="6">
        <v>7155116</v>
      </c>
      <c r="H171" s="9">
        <v>7155116</v>
      </c>
      <c r="I171" s="10">
        <v>7334831</v>
      </c>
      <c r="J171" s="6">
        <v>7735846</v>
      </c>
      <c r="K171" s="7">
        <v>8154124</v>
      </c>
    </row>
    <row r="172" spans="1:11" ht="13.5" x14ac:dyDescent="0.25">
      <c r="A172" s="44" t="s">
        <v>22</v>
      </c>
      <c r="B172" s="45" t="s">
        <v>20</v>
      </c>
      <c r="C172" s="6">
        <v>104153</v>
      </c>
      <c r="D172" s="6">
        <v>36428825</v>
      </c>
      <c r="E172" s="7">
        <v>30607104</v>
      </c>
      <c r="F172" s="8">
        <v>33420783</v>
      </c>
      <c r="G172" s="6">
        <v>32251956</v>
      </c>
      <c r="H172" s="9">
        <v>32251956</v>
      </c>
      <c r="I172" s="10">
        <v>39232228</v>
      </c>
      <c r="J172" s="6">
        <v>40355917</v>
      </c>
      <c r="K172" s="7">
        <v>43933311</v>
      </c>
    </row>
    <row r="173" spans="1:11" ht="13.5" x14ac:dyDescent="0.25">
      <c r="A173" s="44" t="s">
        <v>23</v>
      </c>
      <c r="B173" s="45" t="s">
        <v>20</v>
      </c>
      <c r="C173" s="6"/>
      <c r="D173" s="6">
        <v>16160847</v>
      </c>
      <c r="E173" s="7">
        <v>21045965</v>
      </c>
      <c r="F173" s="8">
        <v>21537459</v>
      </c>
      <c r="G173" s="6">
        <v>21709621</v>
      </c>
      <c r="H173" s="9">
        <v>21709621</v>
      </c>
      <c r="I173" s="10">
        <v>22142090</v>
      </c>
      <c r="J173" s="6">
        <v>23489134</v>
      </c>
      <c r="K173" s="7">
        <v>24843185</v>
      </c>
    </row>
    <row r="174" spans="1:11" ht="13.5" x14ac:dyDescent="0.25">
      <c r="A174" s="44" t="s">
        <v>24</v>
      </c>
      <c r="B174" s="45" t="s">
        <v>20</v>
      </c>
      <c r="C174" s="6">
        <v>184336</v>
      </c>
      <c r="D174" s="6">
        <v>10013333</v>
      </c>
      <c r="E174" s="7">
        <v>12980187</v>
      </c>
      <c r="F174" s="8">
        <v>12162190</v>
      </c>
      <c r="G174" s="6">
        <v>12169788</v>
      </c>
      <c r="H174" s="9">
        <v>12169788</v>
      </c>
      <c r="I174" s="10">
        <v>13044060</v>
      </c>
      <c r="J174" s="6">
        <v>13580056</v>
      </c>
      <c r="K174" s="7">
        <v>14354146</v>
      </c>
    </row>
    <row r="175" spans="1:11" ht="13.5" x14ac:dyDescent="0.25">
      <c r="A175" s="44" t="s">
        <v>25</v>
      </c>
      <c r="B175" s="45" t="s">
        <v>20</v>
      </c>
      <c r="C175" s="6"/>
      <c r="D175" s="6">
        <v>1160085</v>
      </c>
      <c r="E175" s="7">
        <v>2535432</v>
      </c>
      <c r="F175" s="8">
        <v>6936144</v>
      </c>
      <c r="G175" s="6">
        <v>6994801</v>
      </c>
      <c r="H175" s="9">
        <v>6994801</v>
      </c>
      <c r="I175" s="10">
        <v>7320473</v>
      </c>
      <c r="J175" s="6">
        <v>7685679</v>
      </c>
      <c r="K175" s="7">
        <v>8123479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>
        <v>112581</v>
      </c>
      <c r="E177" s="12">
        <v>110488</v>
      </c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>
        <v>1322</v>
      </c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1055275</v>
      </c>
      <c r="D179" s="6">
        <f t="shared" ref="D179:K179" si="29">SUM(D170:D178)</f>
        <v>134316241</v>
      </c>
      <c r="E179" s="7">
        <f t="shared" si="29"/>
        <v>140302809</v>
      </c>
      <c r="F179" s="8">
        <f t="shared" si="29"/>
        <v>149271578</v>
      </c>
      <c r="G179" s="6">
        <f t="shared" si="29"/>
        <v>146227390</v>
      </c>
      <c r="H179" s="9">
        <f t="shared" si="29"/>
        <v>146227390</v>
      </c>
      <c r="I179" s="10">
        <f t="shared" si="29"/>
        <v>161348770</v>
      </c>
      <c r="J179" s="6">
        <f t="shared" si="29"/>
        <v>172029905</v>
      </c>
      <c r="K179" s="7">
        <f t="shared" si="29"/>
        <v>183034210</v>
      </c>
    </row>
    <row r="180" spans="1:11" ht="13.5" x14ac:dyDescent="0.25">
      <c r="A180" s="47" t="s">
        <v>31</v>
      </c>
      <c r="B180" s="48" t="s">
        <v>20</v>
      </c>
      <c r="C180" s="6"/>
      <c r="D180" s="6">
        <v>29421637</v>
      </c>
      <c r="E180" s="7">
        <v>37364213</v>
      </c>
      <c r="F180" s="8">
        <v>46573234</v>
      </c>
      <c r="G180" s="6">
        <v>40392073</v>
      </c>
      <c r="H180" s="9">
        <v>40392073</v>
      </c>
      <c r="I180" s="10">
        <v>43516028</v>
      </c>
      <c r="J180" s="6">
        <v>43405217</v>
      </c>
      <c r="K180" s="7">
        <v>45873372</v>
      </c>
    </row>
    <row r="181" spans="1:11" ht="13.5" x14ac:dyDescent="0.25">
      <c r="A181" s="47" t="s">
        <v>32</v>
      </c>
      <c r="B181" s="37" t="s">
        <v>20</v>
      </c>
      <c r="C181" s="16"/>
      <c r="D181" s="16">
        <v>4175535</v>
      </c>
      <c r="E181" s="17">
        <v>7007065</v>
      </c>
      <c r="F181" s="18">
        <v>15082678</v>
      </c>
      <c r="G181" s="16">
        <v>14287987</v>
      </c>
      <c r="H181" s="19">
        <v>14287987</v>
      </c>
      <c r="I181" s="20">
        <v>14848786</v>
      </c>
      <c r="J181" s="16">
        <v>14910087</v>
      </c>
      <c r="K181" s="17">
        <v>15416104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33597172</v>
      </c>
      <c r="E182" s="22">
        <f t="shared" si="30"/>
        <v>44371278</v>
      </c>
      <c r="F182" s="23">
        <f t="shared" si="30"/>
        <v>61655912</v>
      </c>
      <c r="G182" s="21">
        <f t="shared" si="30"/>
        <v>54680060</v>
      </c>
      <c r="H182" s="24">
        <f t="shared" si="30"/>
        <v>54680060</v>
      </c>
      <c r="I182" s="25">
        <f t="shared" si="30"/>
        <v>58364814</v>
      </c>
      <c r="J182" s="21">
        <f t="shared" si="30"/>
        <v>58315304</v>
      </c>
      <c r="K182" s="22">
        <f t="shared" si="30"/>
        <v>61289476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>
        <v>1581575</v>
      </c>
      <c r="E187" s="7">
        <v>2136309</v>
      </c>
      <c r="F187" s="8">
        <v>11914156</v>
      </c>
      <c r="G187" s="6">
        <v>16447597</v>
      </c>
      <c r="H187" s="9">
        <v>16447597</v>
      </c>
      <c r="I187" s="10">
        <v>15246002</v>
      </c>
      <c r="J187" s="6">
        <v>16875830</v>
      </c>
      <c r="K187" s="7">
        <v>17879766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>
        <v>1174</v>
      </c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0</v>
      </c>
      <c r="D189" s="21">
        <f t="shared" si="32"/>
        <v>1581575</v>
      </c>
      <c r="E189" s="22">
        <f t="shared" si="32"/>
        <v>2137483</v>
      </c>
      <c r="F189" s="23">
        <f t="shared" si="32"/>
        <v>11914156</v>
      </c>
      <c r="G189" s="21">
        <f t="shared" si="32"/>
        <v>16447597</v>
      </c>
      <c r="H189" s="24">
        <f t="shared" si="32"/>
        <v>16447597</v>
      </c>
      <c r="I189" s="25">
        <f t="shared" si="32"/>
        <v>15246002</v>
      </c>
      <c r="J189" s="21">
        <f t="shared" si="32"/>
        <v>16875830</v>
      </c>
      <c r="K189" s="22">
        <f t="shared" si="32"/>
        <v>17879766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-80505</v>
      </c>
      <c r="D192" s="16">
        <v>6008985</v>
      </c>
      <c r="E192" s="17">
        <v>5672183</v>
      </c>
      <c r="F192" s="18">
        <v>6527807</v>
      </c>
      <c r="G192" s="16">
        <v>6413207</v>
      </c>
      <c r="H192" s="19">
        <v>6413207</v>
      </c>
      <c r="I192" s="20">
        <v>6994017</v>
      </c>
      <c r="J192" s="16">
        <v>7380861</v>
      </c>
      <c r="K192" s="17">
        <v>7794351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-80505</v>
      </c>
      <c r="D193" s="6">
        <f t="shared" si="33"/>
        <v>6008985</v>
      </c>
      <c r="E193" s="7">
        <f t="shared" si="33"/>
        <v>5672183</v>
      </c>
      <c r="F193" s="8">
        <f t="shared" si="33"/>
        <v>6527807</v>
      </c>
      <c r="G193" s="6">
        <f t="shared" si="33"/>
        <v>6413207</v>
      </c>
      <c r="H193" s="9">
        <f t="shared" si="33"/>
        <v>6413207</v>
      </c>
      <c r="I193" s="10">
        <f t="shared" si="33"/>
        <v>6994017</v>
      </c>
      <c r="J193" s="6">
        <f t="shared" si="33"/>
        <v>7380861</v>
      </c>
      <c r="K193" s="7">
        <f t="shared" si="33"/>
        <v>7794351</v>
      </c>
    </row>
    <row r="194" spans="1:11" ht="13.5" x14ac:dyDescent="0.25">
      <c r="A194" s="50" t="s">
        <v>43</v>
      </c>
      <c r="B194" s="37" t="s">
        <v>20</v>
      </c>
      <c r="C194" s="11"/>
      <c r="D194" s="11">
        <v>766491</v>
      </c>
      <c r="E194" s="12">
        <v>1947054</v>
      </c>
      <c r="F194" s="13">
        <v>2280348</v>
      </c>
      <c r="G194" s="11">
        <v>2806141</v>
      </c>
      <c r="H194" s="14">
        <v>2806141</v>
      </c>
      <c r="I194" s="15">
        <v>2280447</v>
      </c>
      <c r="J194" s="11">
        <v>2391445</v>
      </c>
      <c r="K194" s="12">
        <v>2507958</v>
      </c>
    </row>
    <row r="195" spans="1:11" ht="13.5" x14ac:dyDescent="0.25">
      <c r="A195" s="49" t="s">
        <v>44</v>
      </c>
      <c r="B195" s="37" t="s">
        <v>20</v>
      </c>
      <c r="C195" s="6"/>
      <c r="D195" s="6">
        <v>241694</v>
      </c>
      <c r="E195" s="7">
        <v>1127587</v>
      </c>
      <c r="F195" s="8">
        <v>6095478</v>
      </c>
      <c r="G195" s="6">
        <v>5795969</v>
      </c>
      <c r="H195" s="9">
        <v>5795969</v>
      </c>
      <c r="I195" s="10">
        <v>6329883</v>
      </c>
      <c r="J195" s="6">
        <v>6644076</v>
      </c>
      <c r="K195" s="7">
        <v>6951323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5547986</v>
      </c>
      <c r="G196" s="6">
        <v>5093536</v>
      </c>
      <c r="H196" s="9">
        <v>5093536</v>
      </c>
      <c r="I196" s="10">
        <v>5601035</v>
      </c>
      <c r="J196" s="6">
        <v>6517551</v>
      </c>
      <c r="K196" s="7">
        <v>6560547</v>
      </c>
    </row>
    <row r="197" spans="1:11" ht="13.5" x14ac:dyDescent="0.25">
      <c r="A197" s="50" t="s">
        <v>46</v>
      </c>
      <c r="B197" s="48" t="s">
        <v>20</v>
      </c>
      <c r="C197" s="6">
        <v>1106331</v>
      </c>
      <c r="D197" s="6">
        <v>12853203</v>
      </c>
      <c r="E197" s="7">
        <v>15520940</v>
      </c>
      <c r="F197" s="8">
        <v>10939886</v>
      </c>
      <c r="G197" s="6">
        <v>23206743</v>
      </c>
      <c r="H197" s="9">
        <v>23206743</v>
      </c>
      <c r="I197" s="10">
        <v>11779247</v>
      </c>
      <c r="J197" s="6">
        <v>12444002</v>
      </c>
      <c r="K197" s="7">
        <v>13148642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12241700</v>
      </c>
      <c r="D201" s="54">
        <f t="shared" si="34"/>
        <v>322103049</v>
      </c>
      <c r="E201" s="55">
        <f t="shared" si="34"/>
        <v>347639803</v>
      </c>
      <c r="F201" s="56">
        <f t="shared" si="34"/>
        <v>399895803</v>
      </c>
      <c r="G201" s="54">
        <f t="shared" si="34"/>
        <v>406333295</v>
      </c>
      <c r="H201" s="57">
        <f t="shared" si="34"/>
        <v>406333295</v>
      </c>
      <c r="I201" s="58">
        <f t="shared" si="34"/>
        <v>414539721</v>
      </c>
      <c r="J201" s="54">
        <f t="shared" si="34"/>
        <v>428283901</v>
      </c>
      <c r="K201" s="55">
        <f t="shared" si="34"/>
        <v>447441421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4.0721137385017086E-4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0.30199254955008625</v>
      </c>
      <c r="G203" s="81">
        <f t="shared" si="35"/>
        <v>0.34924449210546593</v>
      </c>
      <c r="H203" s="84">
        <f t="shared" si="35"/>
        <v>0.34924449210546593</v>
      </c>
      <c r="I203" s="85">
        <f t="shared" si="35"/>
        <v>0.39854666982821207</v>
      </c>
      <c r="J203" s="81">
        <f t="shared" si="35"/>
        <v>0.50394354665782959</v>
      </c>
      <c r="K203" s="82">
        <f t="shared" si="35"/>
        <v>0.74938138186666126</v>
      </c>
    </row>
    <row r="204" spans="1:11" ht="13.5" x14ac:dyDescent="0.25">
      <c r="A204" s="79" t="s">
        <v>96</v>
      </c>
      <c r="B204" s="80"/>
      <c r="C204" s="81">
        <f>IF(ISERROR((C37+C69)/C168),0,((C37+C69)/C168))</f>
        <v>-5.4749724893187893E-3</v>
      </c>
      <c r="D204" s="81">
        <f t="shared" ref="D204:K204" si="36">IF(ISERROR((D37+D69)/D168),0,((D37+D69)/D168))</f>
        <v>0</v>
      </c>
      <c r="E204" s="82">
        <f t="shared" si="36"/>
        <v>-2.1968290105974958E-7</v>
      </c>
      <c r="F204" s="83">
        <f t="shared" si="36"/>
        <v>0.56967153117602165</v>
      </c>
      <c r="G204" s="81">
        <f t="shared" si="36"/>
        <v>0.57024412132768254</v>
      </c>
      <c r="H204" s="84">
        <f t="shared" si="36"/>
        <v>0.57024412132768254</v>
      </c>
      <c r="I204" s="85">
        <f t="shared" si="36"/>
        <v>0.64166239857311858</v>
      </c>
      <c r="J204" s="81">
        <f t="shared" si="36"/>
        <v>0.35490013321693875</v>
      </c>
      <c r="K204" s="82">
        <f t="shared" si="36"/>
        <v>0.50040078193009119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1.44</v>
      </c>
      <c r="E205" s="82">
        <f t="shared" si="37"/>
        <v>2.38</v>
      </c>
      <c r="F205" s="83">
        <f t="shared" si="37"/>
        <v>7.0000000000000007E-2</v>
      </c>
      <c r="G205" s="81">
        <f t="shared" si="37"/>
        <v>0.08</v>
      </c>
      <c r="H205" s="84">
        <f t="shared" si="37"/>
        <v>0.08</v>
      </c>
      <c r="I205" s="85">
        <f t="shared" si="37"/>
        <v>-2.6</v>
      </c>
      <c r="J205" s="81">
        <f t="shared" si="37"/>
        <v>-2.06</v>
      </c>
      <c r="K205" s="82">
        <f t="shared" si="37"/>
        <v>-2.14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1.44</v>
      </c>
      <c r="E206" s="82">
        <f t="shared" si="38"/>
        <v>2.38</v>
      </c>
      <c r="F206" s="83">
        <f t="shared" si="38"/>
        <v>0.1</v>
      </c>
      <c r="G206" s="81">
        <f t="shared" si="38"/>
        <v>0.1</v>
      </c>
      <c r="H206" s="84">
        <f t="shared" si="38"/>
        <v>0.1</v>
      </c>
      <c r="I206" s="85">
        <f t="shared" si="38"/>
        <v>-3.51</v>
      </c>
      <c r="J206" s="81">
        <f t="shared" si="38"/>
        <v>-2.44</v>
      </c>
      <c r="K206" s="82">
        <f t="shared" si="38"/>
        <v>-2.68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18813612</v>
      </c>
      <c r="D5" s="38">
        <f t="shared" ref="D5:K5" si="0">D15+D18+D19+D22+D25+D26+SUM(D29:D35)</f>
        <v>-330373</v>
      </c>
      <c r="E5" s="39">
        <f t="shared" si="0"/>
        <v>6518719</v>
      </c>
      <c r="F5" s="40">
        <f t="shared" si="0"/>
        <v>14969700</v>
      </c>
      <c r="G5" s="38">
        <f t="shared" si="0"/>
        <v>13230517</v>
      </c>
      <c r="H5" s="41">
        <f t="shared" si="0"/>
        <v>13230517</v>
      </c>
      <c r="I5" s="42">
        <f t="shared" si="0"/>
        <v>9789640</v>
      </c>
      <c r="J5" s="38">
        <f t="shared" si="0"/>
        <v>6993628</v>
      </c>
      <c r="K5" s="39">
        <f t="shared" si="0"/>
        <v>7195364</v>
      </c>
    </row>
    <row r="6" spans="1:11" ht="13.5" x14ac:dyDescent="0.25">
      <c r="A6" s="44" t="s">
        <v>19</v>
      </c>
      <c r="B6" s="45" t="s">
        <v>20</v>
      </c>
      <c r="C6" s="6">
        <v>241672</v>
      </c>
      <c r="D6" s="6">
        <v>702566</v>
      </c>
      <c r="E6" s="7"/>
      <c r="F6" s="8">
        <v>2500000</v>
      </c>
      <c r="G6" s="6">
        <v>2200000</v>
      </c>
      <c r="H6" s="9">
        <v>2200000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>
        <v>8561137</v>
      </c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1957455</v>
      </c>
      <c r="D8" s="6"/>
      <c r="E8" s="7">
        <v>-668329</v>
      </c>
      <c r="F8" s="8">
        <v>430000</v>
      </c>
      <c r="G8" s="6">
        <v>405550</v>
      </c>
      <c r="H8" s="9">
        <v>405550</v>
      </c>
      <c r="I8" s="10">
        <v>831540</v>
      </c>
      <c r="J8" s="6">
        <v>792728</v>
      </c>
      <c r="K8" s="7">
        <v>1057864</v>
      </c>
    </row>
    <row r="9" spans="1:11" ht="13.5" x14ac:dyDescent="0.25">
      <c r="A9" s="44" t="s">
        <v>23</v>
      </c>
      <c r="B9" s="45" t="s">
        <v>20</v>
      </c>
      <c r="C9" s="6"/>
      <c r="D9" s="6">
        <v>1201500</v>
      </c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>
        <v>279045</v>
      </c>
      <c r="D10" s="6"/>
      <c r="E10" s="7"/>
      <c r="F10" s="8">
        <v>250000</v>
      </c>
      <c r="G10" s="6">
        <v>97210</v>
      </c>
      <c r="H10" s="9">
        <v>97210</v>
      </c>
      <c r="I10" s="10">
        <v>500000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>
        <v>555557</v>
      </c>
      <c r="E11" s="7">
        <v>626110</v>
      </c>
      <c r="F11" s="8">
        <v>1200000</v>
      </c>
      <c r="G11" s="6">
        <v>1145610</v>
      </c>
      <c r="H11" s="9">
        <v>1145610</v>
      </c>
      <c r="I11" s="10">
        <v>500000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11039309</v>
      </c>
      <c r="D15" s="6">
        <f t="shared" ref="D15:K15" si="1">SUM(D6:D14)</f>
        <v>2459623</v>
      </c>
      <c r="E15" s="7">
        <f t="shared" si="1"/>
        <v>-42219</v>
      </c>
      <c r="F15" s="8">
        <f t="shared" si="1"/>
        <v>4380000</v>
      </c>
      <c r="G15" s="6">
        <f t="shared" si="1"/>
        <v>3848370</v>
      </c>
      <c r="H15" s="9">
        <f t="shared" si="1"/>
        <v>3848370</v>
      </c>
      <c r="I15" s="10">
        <f t="shared" si="1"/>
        <v>1831540</v>
      </c>
      <c r="J15" s="6">
        <f t="shared" si="1"/>
        <v>792728</v>
      </c>
      <c r="K15" s="7">
        <f t="shared" si="1"/>
        <v>1057864</v>
      </c>
    </row>
    <row r="16" spans="1:11" ht="13.5" x14ac:dyDescent="0.25">
      <c r="A16" s="47" t="s">
        <v>31</v>
      </c>
      <c r="B16" s="48" t="s">
        <v>20</v>
      </c>
      <c r="C16" s="6">
        <v>3833653</v>
      </c>
      <c r="D16" s="6">
        <v>1</v>
      </c>
      <c r="E16" s="7">
        <v>328577</v>
      </c>
      <c r="F16" s="8">
        <v>800000</v>
      </c>
      <c r="G16" s="6">
        <v>1512692</v>
      </c>
      <c r="H16" s="9">
        <v>1512692</v>
      </c>
      <c r="I16" s="10">
        <v>825000</v>
      </c>
      <c r="J16" s="6">
        <v>680000</v>
      </c>
      <c r="K16" s="7">
        <v>400000</v>
      </c>
    </row>
    <row r="17" spans="1:11" ht="13.5" x14ac:dyDescent="0.25">
      <c r="A17" s="47" t="s">
        <v>32</v>
      </c>
      <c r="B17" s="37" t="s">
        <v>20</v>
      </c>
      <c r="C17" s="16">
        <v>1686334</v>
      </c>
      <c r="D17" s="16"/>
      <c r="E17" s="17">
        <v>296673</v>
      </c>
      <c r="F17" s="18">
        <v>1550000</v>
      </c>
      <c r="G17" s="16">
        <v>1534100</v>
      </c>
      <c r="H17" s="19">
        <v>1534100</v>
      </c>
      <c r="I17" s="20">
        <v>1278000</v>
      </c>
      <c r="J17" s="16">
        <v>220000</v>
      </c>
      <c r="K17" s="17">
        <v>430000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5519987</v>
      </c>
      <c r="D18" s="21">
        <f t="shared" ref="D18:K18" si="2">SUM(D16:D17)</f>
        <v>1</v>
      </c>
      <c r="E18" s="22">
        <f t="shared" si="2"/>
        <v>625250</v>
      </c>
      <c r="F18" s="23">
        <f t="shared" si="2"/>
        <v>2350000</v>
      </c>
      <c r="G18" s="21">
        <f t="shared" si="2"/>
        <v>3046792</v>
      </c>
      <c r="H18" s="24">
        <f t="shared" si="2"/>
        <v>3046792</v>
      </c>
      <c r="I18" s="25">
        <f t="shared" si="2"/>
        <v>2103000</v>
      </c>
      <c r="J18" s="21">
        <f t="shared" si="2"/>
        <v>900000</v>
      </c>
      <c r="K18" s="22">
        <f t="shared" si="2"/>
        <v>830000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-493743</v>
      </c>
      <c r="E23" s="7">
        <v>-176589</v>
      </c>
      <c r="F23" s="8">
        <v>175000</v>
      </c>
      <c r="G23" s="6">
        <v>79700</v>
      </c>
      <c r="H23" s="9">
        <v>79700</v>
      </c>
      <c r="I23" s="10"/>
      <c r="J23" s="6">
        <v>1200000</v>
      </c>
      <c r="K23" s="7">
        <v>950000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0</v>
      </c>
      <c r="D25" s="21">
        <f t="shared" si="4"/>
        <v>-493743</v>
      </c>
      <c r="E25" s="22">
        <f t="shared" si="4"/>
        <v>-176589</v>
      </c>
      <c r="F25" s="23">
        <f t="shared" si="4"/>
        <v>175000</v>
      </c>
      <c r="G25" s="21">
        <f t="shared" si="4"/>
        <v>79700</v>
      </c>
      <c r="H25" s="24">
        <f t="shared" si="4"/>
        <v>79700</v>
      </c>
      <c r="I25" s="25">
        <f t="shared" si="4"/>
        <v>0</v>
      </c>
      <c r="J25" s="21">
        <f t="shared" si="4"/>
        <v>1200000</v>
      </c>
      <c r="K25" s="22">
        <f t="shared" si="4"/>
        <v>950000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897441</v>
      </c>
      <c r="D28" s="16"/>
      <c r="E28" s="17"/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897441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303778</v>
      </c>
      <c r="D30" s="11"/>
      <c r="E30" s="12">
        <v>1186054</v>
      </c>
      <c r="F30" s="13">
        <v>1722200</v>
      </c>
      <c r="G30" s="11">
        <v>1703295</v>
      </c>
      <c r="H30" s="14">
        <v>1703295</v>
      </c>
      <c r="I30" s="15">
        <v>1066700</v>
      </c>
      <c r="J30" s="11">
        <v>1247000</v>
      </c>
      <c r="K30" s="12">
        <v>802300</v>
      </c>
    </row>
    <row r="31" spans="1:11" ht="13.5" x14ac:dyDescent="0.25">
      <c r="A31" s="49" t="s">
        <v>44</v>
      </c>
      <c r="B31" s="37" t="s">
        <v>20</v>
      </c>
      <c r="C31" s="6">
        <v>130347</v>
      </c>
      <c r="D31" s="6">
        <v>77291</v>
      </c>
      <c r="E31" s="7">
        <v>560614</v>
      </c>
      <c r="F31" s="8">
        <v>300500</v>
      </c>
      <c r="G31" s="6">
        <v>422820</v>
      </c>
      <c r="H31" s="9">
        <v>422820</v>
      </c>
      <c r="I31" s="10">
        <v>283400</v>
      </c>
      <c r="J31" s="6">
        <v>325100</v>
      </c>
      <c r="K31" s="7">
        <v>16700</v>
      </c>
    </row>
    <row r="32" spans="1:11" ht="13.5" x14ac:dyDescent="0.25">
      <c r="A32" s="49" t="s">
        <v>45</v>
      </c>
      <c r="B32" s="37" t="s">
        <v>20</v>
      </c>
      <c r="C32" s="6">
        <v>922750</v>
      </c>
      <c r="D32" s="6">
        <v>-2373545</v>
      </c>
      <c r="E32" s="7">
        <v>2616935</v>
      </c>
      <c r="F32" s="8">
        <v>318500</v>
      </c>
      <c r="G32" s="6">
        <v>203890</v>
      </c>
      <c r="H32" s="9">
        <v>203890</v>
      </c>
      <c r="I32" s="10">
        <v>895000</v>
      </c>
      <c r="J32" s="6">
        <v>238800</v>
      </c>
      <c r="K32" s="7">
        <v>188500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1748674</v>
      </c>
      <c r="F33" s="8">
        <v>5723500</v>
      </c>
      <c r="G33" s="6">
        <v>3925650</v>
      </c>
      <c r="H33" s="9">
        <v>3925650</v>
      </c>
      <c r="I33" s="10">
        <v>3610000</v>
      </c>
      <c r="J33" s="6">
        <v>2290000</v>
      </c>
      <c r="K33" s="7">
        <v>3350000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3841108</v>
      </c>
      <c r="D37" s="38">
        <f t="shared" ref="D37:K37" si="6">D47+D50+D51+D54+D57+D58+SUM(D61:D67)</f>
        <v>-937947</v>
      </c>
      <c r="E37" s="39">
        <f t="shared" si="6"/>
        <v>3580400</v>
      </c>
      <c r="F37" s="40">
        <f t="shared" si="6"/>
        <v>7613200</v>
      </c>
      <c r="G37" s="38">
        <f t="shared" si="6"/>
        <v>9658270</v>
      </c>
      <c r="H37" s="41">
        <f t="shared" si="6"/>
        <v>9658270</v>
      </c>
      <c r="I37" s="42">
        <f t="shared" si="6"/>
        <v>20696606</v>
      </c>
      <c r="J37" s="38">
        <f t="shared" si="6"/>
        <v>30814760</v>
      </c>
      <c r="K37" s="39">
        <f t="shared" si="6"/>
        <v>19674481</v>
      </c>
    </row>
    <row r="38" spans="1:11" ht="13.5" x14ac:dyDescent="0.25">
      <c r="A38" s="44" t="s">
        <v>19</v>
      </c>
      <c r="B38" s="45" t="s">
        <v>20</v>
      </c>
      <c r="C38" s="6">
        <v>617531</v>
      </c>
      <c r="D38" s="6"/>
      <c r="E38" s="7"/>
      <c r="F38" s="8">
        <v>3300000</v>
      </c>
      <c r="G38" s="6">
        <v>2900000</v>
      </c>
      <c r="H38" s="9">
        <v>2900000</v>
      </c>
      <c r="I38" s="10">
        <v>9000000</v>
      </c>
      <c r="J38" s="6">
        <v>10515000</v>
      </c>
      <c r="K38" s="7">
        <v>10000000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>
        <v>668330</v>
      </c>
      <c r="F40" s="8">
        <v>1262700</v>
      </c>
      <c r="G40" s="6">
        <v>1302820</v>
      </c>
      <c r="H40" s="9">
        <v>1302820</v>
      </c>
      <c r="I40" s="10">
        <v>4068856</v>
      </c>
      <c r="J40" s="6">
        <v>6089760</v>
      </c>
      <c r="K40" s="7">
        <v>7038481</v>
      </c>
    </row>
    <row r="41" spans="1:11" ht="13.5" x14ac:dyDescent="0.25">
      <c r="A41" s="44" t="s">
        <v>23</v>
      </c>
      <c r="B41" s="45" t="s">
        <v>20</v>
      </c>
      <c r="C41" s="6">
        <v>568845</v>
      </c>
      <c r="D41" s="6"/>
      <c r="E41" s="7"/>
      <c r="F41" s="8">
        <v>1000000</v>
      </c>
      <c r="G41" s="6">
        <v>3346380</v>
      </c>
      <c r="H41" s="9">
        <v>3346380</v>
      </c>
      <c r="I41" s="10">
        <v>3500000</v>
      </c>
      <c r="J41" s="6">
        <v>13000000</v>
      </c>
      <c r="K41" s="7">
        <v>500000</v>
      </c>
    </row>
    <row r="42" spans="1:11" ht="13.5" x14ac:dyDescent="0.25">
      <c r="A42" s="44" t="s">
        <v>24</v>
      </c>
      <c r="B42" s="45" t="s">
        <v>20</v>
      </c>
      <c r="C42" s="6">
        <v>766267</v>
      </c>
      <c r="D42" s="6"/>
      <c r="E42" s="7"/>
      <c r="F42" s="8">
        <v>1000000</v>
      </c>
      <c r="G42" s="6">
        <v>1140000</v>
      </c>
      <c r="H42" s="9">
        <v>1140000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1952643</v>
      </c>
      <c r="D47" s="6">
        <f t="shared" ref="D47:K47" si="7">SUM(D38:D46)</f>
        <v>0</v>
      </c>
      <c r="E47" s="7">
        <f t="shared" si="7"/>
        <v>668330</v>
      </c>
      <c r="F47" s="8">
        <f t="shared" si="7"/>
        <v>6562700</v>
      </c>
      <c r="G47" s="6">
        <f t="shared" si="7"/>
        <v>8689200</v>
      </c>
      <c r="H47" s="9">
        <f t="shared" si="7"/>
        <v>8689200</v>
      </c>
      <c r="I47" s="10">
        <f t="shared" si="7"/>
        <v>16568856</v>
      </c>
      <c r="J47" s="6">
        <f t="shared" si="7"/>
        <v>29604760</v>
      </c>
      <c r="K47" s="7">
        <f t="shared" si="7"/>
        <v>17538481</v>
      </c>
    </row>
    <row r="48" spans="1:11" ht="13.5" x14ac:dyDescent="0.25">
      <c r="A48" s="47" t="s">
        <v>31</v>
      </c>
      <c r="B48" s="48" t="s">
        <v>20</v>
      </c>
      <c r="C48" s="6">
        <v>551062</v>
      </c>
      <c r="D48" s="6">
        <v>-407163</v>
      </c>
      <c r="E48" s="7">
        <v>2486399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551062</v>
      </c>
      <c r="D50" s="21">
        <f t="shared" si="8"/>
        <v>-407163</v>
      </c>
      <c r="E50" s="22">
        <f t="shared" si="8"/>
        <v>2486399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34818</v>
      </c>
      <c r="E55" s="7">
        <v>-1010153</v>
      </c>
      <c r="F55" s="8"/>
      <c r="G55" s="6"/>
      <c r="H55" s="9"/>
      <c r="I55" s="10"/>
      <c r="J55" s="6">
        <v>200000</v>
      </c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34818</v>
      </c>
      <c r="E57" s="22">
        <f t="shared" si="10"/>
        <v>-1010153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200000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362470</v>
      </c>
      <c r="D62" s="11">
        <v>559453</v>
      </c>
      <c r="E62" s="12">
        <v>481159</v>
      </c>
      <c r="F62" s="13">
        <v>381000</v>
      </c>
      <c r="G62" s="11">
        <v>375540</v>
      </c>
      <c r="H62" s="14">
        <v>375540</v>
      </c>
      <c r="I62" s="15">
        <v>275000</v>
      </c>
      <c r="J62" s="11">
        <v>290000</v>
      </c>
      <c r="K62" s="12">
        <v>336000</v>
      </c>
    </row>
    <row r="63" spans="1:11" ht="13.5" x14ac:dyDescent="0.25">
      <c r="A63" s="49" t="s">
        <v>44</v>
      </c>
      <c r="B63" s="37" t="s">
        <v>20</v>
      </c>
      <c r="C63" s="6">
        <v>326988</v>
      </c>
      <c r="D63" s="6">
        <v>-13090</v>
      </c>
      <c r="E63" s="7">
        <v>222425</v>
      </c>
      <c r="F63" s="8">
        <v>138000</v>
      </c>
      <c r="G63" s="6">
        <v>128140</v>
      </c>
      <c r="H63" s="9">
        <v>128140</v>
      </c>
      <c r="I63" s="10">
        <v>144750</v>
      </c>
      <c r="J63" s="6">
        <v>80000</v>
      </c>
      <c r="K63" s="7"/>
    </row>
    <row r="64" spans="1:11" ht="13.5" x14ac:dyDescent="0.25">
      <c r="A64" s="49" t="s">
        <v>45</v>
      </c>
      <c r="B64" s="37" t="s">
        <v>20</v>
      </c>
      <c r="C64" s="6">
        <v>10848</v>
      </c>
      <c r="D64" s="6">
        <v>89535</v>
      </c>
      <c r="E64" s="7">
        <v>287130</v>
      </c>
      <c r="F64" s="8">
        <v>51500</v>
      </c>
      <c r="G64" s="6">
        <v>51330</v>
      </c>
      <c r="H64" s="9">
        <v>51330</v>
      </c>
      <c r="I64" s="10">
        <v>88000</v>
      </c>
      <c r="J64" s="6"/>
      <c r="K64" s="7"/>
    </row>
    <row r="65" spans="1:11" ht="13.5" x14ac:dyDescent="0.25">
      <c r="A65" s="50" t="s">
        <v>46</v>
      </c>
      <c r="B65" s="48" t="s">
        <v>20</v>
      </c>
      <c r="C65" s="6">
        <v>637097</v>
      </c>
      <c r="D65" s="6">
        <v>-1201500</v>
      </c>
      <c r="E65" s="7">
        <v>445110</v>
      </c>
      <c r="F65" s="8">
        <v>480000</v>
      </c>
      <c r="G65" s="6">
        <v>414060</v>
      </c>
      <c r="H65" s="9">
        <v>414060</v>
      </c>
      <c r="I65" s="10">
        <v>3620000</v>
      </c>
      <c r="J65" s="6">
        <v>640000</v>
      </c>
      <c r="K65" s="7">
        <v>1800000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14590998</v>
      </c>
      <c r="D69" s="38">
        <f t="shared" ref="D69:K69" si="12">D79+D82+D83+D86+D89+D90+SUM(D93:D99)</f>
        <v>1268324</v>
      </c>
      <c r="E69" s="39">
        <f t="shared" si="12"/>
        <v>-452807</v>
      </c>
      <c r="F69" s="40">
        <f t="shared" si="12"/>
        <v>31290287</v>
      </c>
      <c r="G69" s="38">
        <f t="shared" si="12"/>
        <v>33916563</v>
      </c>
      <c r="H69" s="41">
        <f t="shared" si="12"/>
        <v>33916563</v>
      </c>
      <c r="I69" s="42">
        <f t="shared" si="12"/>
        <v>40129616</v>
      </c>
      <c r="J69" s="38">
        <f t="shared" si="12"/>
        <v>16033477</v>
      </c>
      <c r="K69" s="39">
        <f t="shared" si="12"/>
        <v>18113587</v>
      </c>
    </row>
    <row r="70" spans="1:11" ht="13.5" x14ac:dyDescent="0.25">
      <c r="A70" s="44" t="s">
        <v>19</v>
      </c>
      <c r="B70" s="45" t="s">
        <v>20</v>
      </c>
      <c r="C70" s="6">
        <v>5737408</v>
      </c>
      <c r="D70" s="6">
        <v>1</v>
      </c>
      <c r="E70" s="7"/>
      <c r="F70" s="8">
        <v>12012850</v>
      </c>
      <c r="G70" s="6">
        <v>11941326</v>
      </c>
      <c r="H70" s="9">
        <v>11941326</v>
      </c>
      <c r="I70" s="10">
        <v>4500000</v>
      </c>
      <c r="J70" s="6">
        <v>6712087</v>
      </c>
      <c r="K70" s="7">
        <v>6921087</v>
      </c>
    </row>
    <row r="71" spans="1:11" ht="13.5" x14ac:dyDescent="0.25">
      <c r="A71" s="44" t="s">
        <v>21</v>
      </c>
      <c r="B71" s="45" t="s">
        <v>20</v>
      </c>
      <c r="C71" s="6">
        <v>452531</v>
      </c>
      <c r="D71" s="6">
        <v>-138839</v>
      </c>
      <c r="E71" s="7"/>
      <c r="F71" s="8">
        <v>800000</v>
      </c>
      <c r="G71" s="6">
        <v>2100000</v>
      </c>
      <c r="H71" s="9">
        <v>2100000</v>
      </c>
      <c r="I71" s="10">
        <v>1000000</v>
      </c>
      <c r="J71" s="6">
        <v>3500000</v>
      </c>
      <c r="K71" s="7">
        <v>3500000</v>
      </c>
    </row>
    <row r="72" spans="1:11" ht="13.5" x14ac:dyDescent="0.25">
      <c r="A72" s="44" t="s">
        <v>22</v>
      </c>
      <c r="B72" s="45" t="s">
        <v>20</v>
      </c>
      <c r="C72" s="6">
        <v>6055756</v>
      </c>
      <c r="D72" s="6">
        <v>-1</v>
      </c>
      <c r="E72" s="7">
        <v>1</v>
      </c>
      <c r="F72" s="8">
        <v>5414437</v>
      </c>
      <c r="G72" s="6">
        <v>6822567</v>
      </c>
      <c r="H72" s="9">
        <v>6822567</v>
      </c>
      <c r="I72" s="10">
        <v>5603225</v>
      </c>
      <c r="J72" s="6">
        <v>3855890</v>
      </c>
      <c r="K72" s="7">
        <v>4031500</v>
      </c>
    </row>
    <row r="73" spans="1:11" ht="13.5" x14ac:dyDescent="0.25">
      <c r="A73" s="44" t="s">
        <v>23</v>
      </c>
      <c r="B73" s="45" t="s">
        <v>20</v>
      </c>
      <c r="C73" s="6">
        <v>99925</v>
      </c>
      <c r="D73" s="6"/>
      <c r="E73" s="7"/>
      <c r="F73" s="8">
        <v>1850000</v>
      </c>
      <c r="G73" s="6">
        <v>1757700</v>
      </c>
      <c r="H73" s="9">
        <v>1757700</v>
      </c>
      <c r="I73" s="10">
        <v>4450000</v>
      </c>
      <c r="J73" s="6">
        <v>250000</v>
      </c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>
        <v>10700000</v>
      </c>
      <c r="G74" s="6">
        <v>10700000</v>
      </c>
      <c r="H74" s="9">
        <v>10700000</v>
      </c>
      <c r="I74" s="10">
        <v>17000000</v>
      </c>
      <c r="J74" s="6"/>
      <c r="K74" s="7">
        <v>2500000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>
        <v>6354391</v>
      </c>
      <c r="J75" s="6">
        <v>750000</v>
      </c>
      <c r="K75" s="7">
        <v>750000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12345620</v>
      </c>
      <c r="D79" s="6">
        <f t="shared" ref="D79:K79" si="13">SUM(D70:D78)</f>
        <v>-138839</v>
      </c>
      <c r="E79" s="7">
        <f t="shared" si="13"/>
        <v>1</v>
      </c>
      <c r="F79" s="8">
        <f t="shared" si="13"/>
        <v>30777287</v>
      </c>
      <c r="G79" s="6">
        <f t="shared" si="13"/>
        <v>33321593</v>
      </c>
      <c r="H79" s="9">
        <f t="shared" si="13"/>
        <v>33321593</v>
      </c>
      <c r="I79" s="10">
        <f t="shared" si="13"/>
        <v>38907616</v>
      </c>
      <c r="J79" s="6">
        <f t="shared" si="13"/>
        <v>15067977</v>
      </c>
      <c r="K79" s="7">
        <f t="shared" si="13"/>
        <v>17702587</v>
      </c>
    </row>
    <row r="80" spans="1:11" ht="13.5" x14ac:dyDescent="0.25">
      <c r="A80" s="47" t="s">
        <v>31</v>
      </c>
      <c r="B80" s="48" t="s">
        <v>20</v>
      </c>
      <c r="C80" s="6">
        <v>270875</v>
      </c>
      <c r="D80" s="6">
        <v>1398643</v>
      </c>
      <c r="E80" s="7"/>
      <c r="F80" s="8"/>
      <c r="G80" s="6"/>
      <c r="H80" s="9"/>
      <c r="I80" s="10">
        <v>55000</v>
      </c>
      <c r="J80" s="6">
        <v>325000</v>
      </c>
      <c r="K80" s="7"/>
    </row>
    <row r="81" spans="1:11" ht="13.5" x14ac:dyDescent="0.25">
      <c r="A81" s="47" t="s">
        <v>32</v>
      </c>
      <c r="B81" s="37" t="s">
        <v>20</v>
      </c>
      <c r="C81" s="16">
        <v>985811</v>
      </c>
      <c r="D81" s="16"/>
      <c r="E81" s="17"/>
      <c r="F81" s="18">
        <v>140000</v>
      </c>
      <c r="G81" s="16">
        <v>140000</v>
      </c>
      <c r="H81" s="19">
        <v>140000</v>
      </c>
      <c r="I81" s="20">
        <v>790000</v>
      </c>
      <c r="J81" s="16">
        <v>200000</v>
      </c>
      <c r="K81" s="17">
        <v>200000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1256686</v>
      </c>
      <c r="D82" s="21">
        <f t="shared" si="14"/>
        <v>1398643</v>
      </c>
      <c r="E82" s="22">
        <f t="shared" si="14"/>
        <v>0</v>
      </c>
      <c r="F82" s="23">
        <f t="shared" si="14"/>
        <v>140000</v>
      </c>
      <c r="G82" s="21">
        <f t="shared" si="14"/>
        <v>140000</v>
      </c>
      <c r="H82" s="24">
        <f t="shared" si="14"/>
        <v>140000</v>
      </c>
      <c r="I82" s="25">
        <f t="shared" si="14"/>
        <v>845000</v>
      </c>
      <c r="J82" s="21">
        <f t="shared" si="14"/>
        <v>525000</v>
      </c>
      <c r="K82" s="22">
        <f t="shared" si="14"/>
        <v>200000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319915</v>
      </c>
      <c r="D87" s="6"/>
      <c r="E87" s="7">
        <v>102380</v>
      </c>
      <c r="F87" s="8">
        <v>250000</v>
      </c>
      <c r="G87" s="6">
        <v>229750</v>
      </c>
      <c r="H87" s="9">
        <v>229750</v>
      </c>
      <c r="I87" s="10">
        <v>250000</v>
      </c>
      <c r="J87" s="6">
        <v>308000</v>
      </c>
      <c r="K87" s="7">
        <v>58000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319915</v>
      </c>
      <c r="D89" s="21">
        <f t="shared" si="16"/>
        <v>0</v>
      </c>
      <c r="E89" s="22">
        <f t="shared" si="16"/>
        <v>102380</v>
      </c>
      <c r="F89" s="23">
        <f t="shared" si="16"/>
        <v>250000</v>
      </c>
      <c r="G89" s="21">
        <f t="shared" si="16"/>
        <v>229750</v>
      </c>
      <c r="H89" s="24">
        <f t="shared" si="16"/>
        <v>229750</v>
      </c>
      <c r="I89" s="25">
        <f t="shared" si="16"/>
        <v>250000</v>
      </c>
      <c r="J89" s="21">
        <f t="shared" si="16"/>
        <v>308000</v>
      </c>
      <c r="K89" s="22">
        <f t="shared" si="16"/>
        <v>58000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250000</v>
      </c>
      <c r="D92" s="16"/>
      <c r="E92" s="17">
        <v>309159</v>
      </c>
      <c r="F92" s="18"/>
      <c r="G92" s="16"/>
      <c r="H92" s="19"/>
      <c r="I92" s="20"/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250000</v>
      </c>
      <c r="D93" s="6">
        <f t="shared" si="17"/>
        <v>0</v>
      </c>
      <c r="E93" s="7">
        <f t="shared" si="17"/>
        <v>309159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243097</v>
      </c>
      <c r="D94" s="11">
        <v>8520</v>
      </c>
      <c r="E94" s="12">
        <v>295833</v>
      </c>
      <c r="F94" s="13">
        <v>123000</v>
      </c>
      <c r="G94" s="11">
        <v>225220</v>
      </c>
      <c r="H94" s="14">
        <v>225220</v>
      </c>
      <c r="I94" s="15">
        <v>127000</v>
      </c>
      <c r="J94" s="11">
        <v>132500</v>
      </c>
      <c r="K94" s="12">
        <v>153000</v>
      </c>
    </row>
    <row r="95" spans="1:11" ht="13.5" x14ac:dyDescent="0.25">
      <c r="A95" s="49" t="s">
        <v>44</v>
      </c>
      <c r="B95" s="37" t="s">
        <v>20</v>
      </c>
      <c r="C95" s="6">
        <v>99722</v>
      </c>
      <c r="D95" s="6"/>
      <c r="E95" s="7">
        <v>-1160180</v>
      </c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75958</v>
      </c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37245718</v>
      </c>
      <c r="D101" s="38">
        <f t="shared" ref="D101:K101" si="18">D111+D114+D115+D118+D121+D122+SUM(D125:D131)</f>
        <v>4</v>
      </c>
      <c r="E101" s="39">
        <f t="shared" si="18"/>
        <v>9646312</v>
      </c>
      <c r="F101" s="40">
        <f t="shared" si="18"/>
        <v>53873187</v>
      </c>
      <c r="G101" s="38">
        <f t="shared" si="18"/>
        <v>56805350</v>
      </c>
      <c r="H101" s="41">
        <f t="shared" si="18"/>
        <v>56805350</v>
      </c>
      <c r="I101" s="42">
        <f t="shared" si="18"/>
        <v>70615862</v>
      </c>
      <c r="J101" s="38">
        <f t="shared" si="18"/>
        <v>53841865</v>
      </c>
      <c r="K101" s="39">
        <f t="shared" si="18"/>
        <v>44983432</v>
      </c>
    </row>
    <row r="102" spans="1:11" ht="13.5" x14ac:dyDescent="0.25">
      <c r="A102" s="44" t="s">
        <v>19</v>
      </c>
      <c r="B102" s="45" t="s">
        <v>20</v>
      </c>
      <c r="C102" s="6">
        <v>6596611</v>
      </c>
      <c r="D102" s="6">
        <v>702567</v>
      </c>
      <c r="E102" s="7"/>
      <c r="F102" s="8">
        <v>17812850</v>
      </c>
      <c r="G102" s="6">
        <v>17041326</v>
      </c>
      <c r="H102" s="9">
        <v>17041326</v>
      </c>
      <c r="I102" s="10">
        <v>13500000</v>
      </c>
      <c r="J102" s="6">
        <v>17227087</v>
      </c>
      <c r="K102" s="7">
        <v>16921087</v>
      </c>
    </row>
    <row r="103" spans="1:11" ht="13.5" x14ac:dyDescent="0.25">
      <c r="A103" s="44" t="s">
        <v>21</v>
      </c>
      <c r="B103" s="45" t="s">
        <v>20</v>
      </c>
      <c r="C103" s="6">
        <v>9013668</v>
      </c>
      <c r="D103" s="6">
        <v>-138839</v>
      </c>
      <c r="E103" s="7"/>
      <c r="F103" s="8">
        <v>800000</v>
      </c>
      <c r="G103" s="6">
        <v>2100000</v>
      </c>
      <c r="H103" s="9">
        <v>2100000</v>
      </c>
      <c r="I103" s="10">
        <v>1000000</v>
      </c>
      <c r="J103" s="6">
        <v>3500000</v>
      </c>
      <c r="K103" s="7">
        <v>3500000</v>
      </c>
    </row>
    <row r="104" spans="1:11" ht="13.5" x14ac:dyDescent="0.25">
      <c r="A104" s="44" t="s">
        <v>22</v>
      </c>
      <c r="B104" s="45" t="s">
        <v>20</v>
      </c>
      <c r="C104" s="6">
        <v>8013211</v>
      </c>
      <c r="D104" s="6">
        <v>-1</v>
      </c>
      <c r="E104" s="7">
        <v>2</v>
      </c>
      <c r="F104" s="8">
        <v>7107137</v>
      </c>
      <c r="G104" s="6">
        <v>8530937</v>
      </c>
      <c r="H104" s="9">
        <v>8530937</v>
      </c>
      <c r="I104" s="10">
        <v>10503621</v>
      </c>
      <c r="J104" s="6">
        <v>10738378</v>
      </c>
      <c r="K104" s="7">
        <v>12127845</v>
      </c>
    </row>
    <row r="105" spans="1:11" ht="13.5" x14ac:dyDescent="0.25">
      <c r="A105" s="44" t="s">
        <v>23</v>
      </c>
      <c r="B105" s="45" t="s">
        <v>20</v>
      </c>
      <c r="C105" s="6">
        <v>668770</v>
      </c>
      <c r="D105" s="6">
        <v>1201500</v>
      </c>
      <c r="E105" s="7"/>
      <c r="F105" s="8">
        <v>2850000</v>
      </c>
      <c r="G105" s="6">
        <v>5104080</v>
      </c>
      <c r="H105" s="9">
        <v>5104080</v>
      </c>
      <c r="I105" s="10">
        <v>7950000</v>
      </c>
      <c r="J105" s="6">
        <v>13250000</v>
      </c>
      <c r="K105" s="7">
        <v>500000</v>
      </c>
    </row>
    <row r="106" spans="1:11" ht="13.5" x14ac:dyDescent="0.25">
      <c r="A106" s="44" t="s">
        <v>24</v>
      </c>
      <c r="B106" s="45" t="s">
        <v>20</v>
      </c>
      <c r="C106" s="6">
        <v>1045312</v>
      </c>
      <c r="D106" s="6"/>
      <c r="E106" s="7"/>
      <c r="F106" s="8">
        <v>11950000</v>
      </c>
      <c r="G106" s="6">
        <v>11937210</v>
      </c>
      <c r="H106" s="9">
        <v>11937210</v>
      </c>
      <c r="I106" s="10">
        <v>17500000</v>
      </c>
      <c r="J106" s="6"/>
      <c r="K106" s="7">
        <v>2500000</v>
      </c>
    </row>
    <row r="107" spans="1:11" ht="13.5" x14ac:dyDescent="0.25">
      <c r="A107" s="44" t="s">
        <v>25</v>
      </c>
      <c r="B107" s="45" t="s">
        <v>20</v>
      </c>
      <c r="C107" s="6"/>
      <c r="D107" s="6">
        <v>555557</v>
      </c>
      <c r="E107" s="7">
        <v>626110</v>
      </c>
      <c r="F107" s="8">
        <v>1200000</v>
      </c>
      <c r="G107" s="6">
        <v>1145610</v>
      </c>
      <c r="H107" s="9">
        <v>1145610</v>
      </c>
      <c r="I107" s="10">
        <v>6854391</v>
      </c>
      <c r="J107" s="6">
        <v>750000</v>
      </c>
      <c r="K107" s="7">
        <v>750000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25337572</v>
      </c>
      <c r="D111" s="6">
        <f t="shared" ref="D111:K111" si="19">SUM(D102:D110)</f>
        <v>2320784</v>
      </c>
      <c r="E111" s="7">
        <f t="shared" si="19"/>
        <v>626112</v>
      </c>
      <c r="F111" s="8">
        <f t="shared" si="19"/>
        <v>41719987</v>
      </c>
      <c r="G111" s="6">
        <f t="shared" si="19"/>
        <v>45859163</v>
      </c>
      <c r="H111" s="9">
        <f t="shared" si="19"/>
        <v>45859163</v>
      </c>
      <c r="I111" s="10">
        <f t="shared" si="19"/>
        <v>57308012</v>
      </c>
      <c r="J111" s="6">
        <f t="shared" si="19"/>
        <v>45465465</v>
      </c>
      <c r="K111" s="7">
        <f t="shared" si="19"/>
        <v>36298932</v>
      </c>
    </row>
    <row r="112" spans="1:11" ht="13.5" x14ac:dyDescent="0.25">
      <c r="A112" s="47" t="s">
        <v>31</v>
      </c>
      <c r="B112" s="48" t="s">
        <v>20</v>
      </c>
      <c r="C112" s="6">
        <v>4655590</v>
      </c>
      <c r="D112" s="6">
        <v>991481</v>
      </c>
      <c r="E112" s="7">
        <v>2814976</v>
      </c>
      <c r="F112" s="8">
        <v>800000</v>
      </c>
      <c r="G112" s="6">
        <v>1512692</v>
      </c>
      <c r="H112" s="9">
        <v>1512692</v>
      </c>
      <c r="I112" s="10">
        <v>880000</v>
      </c>
      <c r="J112" s="6">
        <v>1005000</v>
      </c>
      <c r="K112" s="7">
        <v>400000</v>
      </c>
    </row>
    <row r="113" spans="1:11" ht="13.5" x14ac:dyDescent="0.25">
      <c r="A113" s="47" t="s">
        <v>32</v>
      </c>
      <c r="B113" s="37" t="s">
        <v>20</v>
      </c>
      <c r="C113" s="16">
        <v>2672145</v>
      </c>
      <c r="D113" s="16"/>
      <c r="E113" s="17">
        <v>296673</v>
      </c>
      <c r="F113" s="18">
        <v>1690000</v>
      </c>
      <c r="G113" s="16">
        <v>1674100</v>
      </c>
      <c r="H113" s="19">
        <v>1674100</v>
      </c>
      <c r="I113" s="20">
        <v>2068000</v>
      </c>
      <c r="J113" s="16">
        <v>420000</v>
      </c>
      <c r="K113" s="17">
        <v>630000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7327735</v>
      </c>
      <c r="D114" s="21">
        <f t="shared" si="20"/>
        <v>991481</v>
      </c>
      <c r="E114" s="22">
        <f t="shared" si="20"/>
        <v>3111649</v>
      </c>
      <c r="F114" s="23">
        <f t="shared" si="20"/>
        <v>2490000</v>
      </c>
      <c r="G114" s="21">
        <f t="shared" si="20"/>
        <v>3186792</v>
      </c>
      <c r="H114" s="24">
        <f t="shared" si="20"/>
        <v>3186792</v>
      </c>
      <c r="I114" s="25">
        <f t="shared" si="20"/>
        <v>2948000</v>
      </c>
      <c r="J114" s="21">
        <f t="shared" si="20"/>
        <v>1425000</v>
      </c>
      <c r="K114" s="22">
        <f t="shared" si="20"/>
        <v>1030000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319915</v>
      </c>
      <c r="D119" s="6">
        <v>-458925</v>
      </c>
      <c r="E119" s="7">
        <v>-1084362</v>
      </c>
      <c r="F119" s="8">
        <v>425000</v>
      </c>
      <c r="G119" s="6">
        <v>309450</v>
      </c>
      <c r="H119" s="9">
        <v>309450</v>
      </c>
      <c r="I119" s="10">
        <v>250000</v>
      </c>
      <c r="J119" s="6">
        <v>1708000</v>
      </c>
      <c r="K119" s="7">
        <v>1008000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319915</v>
      </c>
      <c r="D121" s="21">
        <f t="shared" si="22"/>
        <v>-458925</v>
      </c>
      <c r="E121" s="22">
        <f t="shared" si="22"/>
        <v>-1084362</v>
      </c>
      <c r="F121" s="23">
        <f t="shared" si="22"/>
        <v>425000</v>
      </c>
      <c r="G121" s="21">
        <f t="shared" si="22"/>
        <v>309450</v>
      </c>
      <c r="H121" s="24">
        <f t="shared" si="22"/>
        <v>309450</v>
      </c>
      <c r="I121" s="25">
        <f t="shared" si="22"/>
        <v>250000</v>
      </c>
      <c r="J121" s="21">
        <f t="shared" si="22"/>
        <v>1708000</v>
      </c>
      <c r="K121" s="22">
        <f t="shared" si="22"/>
        <v>1008000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1147441</v>
      </c>
      <c r="D124" s="16"/>
      <c r="E124" s="17">
        <v>309159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1147441</v>
      </c>
      <c r="D125" s="6">
        <f t="shared" si="23"/>
        <v>0</v>
      </c>
      <c r="E125" s="7">
        <f t="shared" si="23"/>
        <v>309159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909345</v>
      </c>
      <c r="D126" s="11">
        <v>567973</v>
      </c>
      <c r="E126" s="12">
        <v>1963046</v>
      </c>
      <c r="F126" s="13">
        <v>2226200</v>
      </c>
      <c r="G126" s="11">
        <v>2304055</v>
      </c>
      <c r="H126" s="14">
        <v>2304055</v>
      </c>
      <c r="I126" s="15">
        <v>1468700</v>
      </c>
      <c r="J126" s="11">
        <v>1669500</v>
      </c>
      <c r="K126" s="12">
        <v>1291300</v>
      </c>
    </row>
    <row r="127" spans="1:11" ht="13.5" x14ac:dyDescent="0.25">
      <c r="A127" s="49" t="s">
        <v>44</v>
      </c>
      <c r="B127" s="37" t="s">
        <v>20</v>
      </c>
      <c r="C127" s="6">
        <v>557057</v>
      </c>
      <c r="D127" s="6">
        <v>64201</v>
      </c>
      <c r="E127" s="7">
        <v>-377141</v>
      </c>
      <c r="F127" s="8">
        <v>438500</v>
      </c>
      <c r="G127" s="6">
        <v>550960</v>
      </c>
      <c r="H127" s="9">
        <v>550960</v>
      </c>
      <c r="I127" s="10">
        <v>428150</v>
      </c>
      <c r="J127" s="6">
        <v>405100</v>
      </c>
      <c r="K127" s="7">
        <v>16700</v>
      </c>
    </row>
    <row r="128" spans="1:11" ht="13.5" x14ac:dyDescent="0.25">
      <c r="A128" s="49" t="s">
        <v>45</v>
      </c>
      <c r="B128" s="37" t="s">
        <v>20</v>
      </c>
      <c r="C128" s="6">
        <v>1009556</v>
      </c>
      <c r="D128" s="6">
        <v>-2284010</v>
      </c>
      <c r="E128" s="7">
        <v>2904065</v>
      </c>
      <c r="F128" s="8">
        <v>370000</v>
      </c>
      <c r="G128" s="6">
        <v>255220</v>
      </c>
      <c r="H128" s="9">
        <v>255220</v>
      </c>
      <c r="I128" s="10">
        <v>983000</v>
      </c>
      <c r="J128" s="6">
        <v>238800</v>
      </c>
      <c r="K128" s="7">
        <v>188500</v>
      </c>
    </row>
    <row r="129" spans="1:11" ht="13.5" x14ac:dyDescent="0.25">
      <c r="A129" s="50" t="s">
        <v>46</v>
      </c>
      <c r="B129" s="48" t="s">
        <v>20</v>
      </c>
      <c r="C129" s="6">
        <v>637097</v>
      </c>
      <c r="D129" s="6">
        <v>-1201500</v>
      </c>
      <c r="E129" s="7">
        <v>2193784</v>
      </c>
      <c r="F129" s="8">
        <v>6203500</v>
      </c>
      <c r="G129" s="6">
        <v>4339710</v>
      </c>
      <c r="H129" s="9">
        <v>4339710</v>
      </c>
      <c r="I129" s="10">
        <v>7230000</v>
      </c>
      <c r="J129" s="6">
        <v>2930000</v>
      </c>
      <c r="K129" s="7">
        <v>5150000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37245718</v>
      </c>
      <c r="D132" s="54">
        <f t="shared" ref="D132:K132" si="24">+D5+D37+D69</f>
        <v>4</v>
      </c>
      <c r="E132" s="55">
        <f t="shared" si="24"/>
        <v>9646312</v>
      </c>
      <c r="F132" s="56">
        <f t="shared" si="24"/>
        <v>53873187</v>
      </c>
      <c r="G132" s="54">
        <f t="shared" si="24"/>
        <v>56805350</v>
      </c>
      <c r="H132" s="57">
        <f t="shared" si="24"/>
        <v>56805350</v>
      </c>
      <c r="I132" s="58">
        <f t="shared" si="24"/>
        <v>70615862</v>
      </c>
      <c r="J132" s="54">
        <f t="shared" si="24"/>
        <v>53841865</v>
      </c>
      <c r="K132" s="55">
        <f t="shared" si="24"/>
        <v>44983432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420192620</v>
      </c>
      <c r="D134" s="38">
        <f t="shared" ref="D134:K134" si="25">D144+D147+D148+D151+D154+D155+SUM(D158:D164)</f>
        <v>475008838</v>
      </c>
      <c r="E134" s="39">
        <f t="shared" si="25"/>
        <v>525959686</v>
      </c>
      <c r="F134" s="40">
        <f t="shared" si="25"/>
        <v>469392838</v>
      </c>
      <c r="G134" s="38">
        <f t="shared" si="25"/>
        <v>525291309</v>
      </c>
      <c r="H134" s="41">
        <f t="shared" si="25"/>
        <v>525291309</v>
      </c>
      <c r="I134" s="42">
        <f t="shared" si="25"/>
        <v>531656550</v>
      </c>
      <c r="J134" s="38">
        <f t="shared" si="25"/>
        <v>526754420</v>
      </c>
      <c r="K134" s="39">
        <f t="shared" si="25"/>
        <v>522694740</v>
      </c>
    </row>
    <row r="135" spans="1:11" ht="13.5" x14ac:dyDescent="0.25">
      <c r="A135" s="44" t="s">
        <v>19</v>
      </c>
      <c r="B135" s="45" t="s">
        <v>20</v>
      </c>
      <c r="C135" s="6">
        <v>51943907</v>
      </c>
      <c r="D135" s="6">
        <v>77116197</v>
      </c>
      <c r="E135" s="7">
        <v>81428163</v>
      </c>
      <c r="F135" s="8">
        <v>74267096</v>
      </c>
      <c r="G135" s="6">
        <v>77925662</v>
      </c>
      <c r="H135" s="9">
        <v>77925662</v>
      </c>
      <c r="I135" s="10">
        <v>76400502</v>
      </c>
      <c r="J135" s="6">
        <v>74799092</v>
      </c>
      <c r="K135" s="7">
        <v>73117622</v>
      </c>
    </row>
    <row r="136" spans="1:11" ht="13.5" x14ac:dyDescent="0.25">
      <c r="A136" s="44" t="s">
        <v>21</v>
      </c>
      <c r="B136" s="45" t="s">
        <v>20</v>
      </c>
      <c r="C136" s="6">
        <v>51433401</v>
      </c>
      <c r="D136" s="6">
        <v>51433400</v>
      </c>
      <c r="E136" s="7">
        <v>51433400</v>
      </c>
      <c r="F136" s="8">
        <v>50140500</v>
      </c>
      <c r="G136" s="6">
        <v>52074200</v>
      </c>
      <c r="H136" s="9">
        <v>52074200</v>
      </c>
      <c r="I136" s="10">
        <v>51382010</v>
      </c>
      <c r="J136" s="6">
        <v>50655200</v>
      </c>
      <c r="K136" s="7">
        <v>49892060</v>
      </c>
    </row>
    <row r="137" spans="1:11" ht="13.5" x14ac:dyDescent="0.25">
      <c r="A137" s="44" t="s">
        <v>22</v>
      </c>
      <c r="B137" s="45" t="s">
        <v>20</v>
      </c>
      <c r="C137" s="6">
        <v>54173517</v>
      </c>
      <c r="D137" s="6">
        <v>62390220</v>
      </c>
      <c r="E137" s="7">
        <v>66202207</v>
      </c>
      <c r="F137" s="8">
        <v>58983721</v>
      </c>
      <c r="G137" s="6">
        <v>65365608</v>
      </c>
      <c r="H137" s="9">
        <v>65365608</v>
      </c>
      <c r="I137" s="10">
        <v>63542138</v>
      </c>
      <c r="J137" s="6">
        <v>61627508</v>
      </c>
      <c r="K137" s="7">
        <v>59617148</v>
      </c>
    </row>
    <row r="138" spans="1:11" ht="13.5" x14ac:dyDescent="0.25">
      <c r="A138" s="44" t="s">
        <v>23</v>
      </c>
      <c r="B138" s="45" t="s">
        <v>20</v>
      </c>
      <c r="C138" s="6">
        <v>34916072</v>
      </c>
      <c r="D138" s="6">
        <v>41891330</v>
      </c>
      <c r="E138" s="7">
        <v>42663953</v>
      </c>
      <c r="F138" s="8">
        <v>38517025</v>
      </c>
      <c r="G138" s="6">
        <v>43496447</v>
      </c>
      <c r="H138" s="9">
        <v>43496447</v>
      </c>
      <c r="I138" s="10">
        <v>42267357</v>
      </c>
      <c r="J138" s="6">
        <v>40976817</v>
      </c>
      <c r="K138" s="7">
        <v>39621747</v>
      </c>
    </row>
    <row r="139" spans="1:11" ht="13.5" x14ac:dyDescent="0.25">
      <c r="A139" s="44" t="s">
        <v>24</v>
      </c>
      <c r="B139" s="45" t="s">
        <v>20</v>
      </c>
      <c r="C139" s="6">
        <v>45678237</v>
      </c>
      <c r="D139" s="6">
        <v>53877972</v>
      </c>
      <c r="E139" s="7">
        <v>82211270</v>
      </c>
      <c r="F139" s="8">
        <v>51474870</v>
      </c>
      <c r="G139" s="6">
        <v>80436570</v>
      </c>
      <c r="H139" s="9">
        <v>80436570</v>
      </c>
      <c r="I139" s="10">
        <v>78630970</v>
      </c>
      <c r="J139" s="6">
        <v>76792960</v>
      </c>
      <c r="K139" s="7">
        <v>74920930</v>
      </c>
    </row>
    <row r="140" spans="1:11" ht="13.5" x14ac:dyDescent="0.25">
      <c r="A140" s="44" t="s">
        <v>25</v>
      </c>
      <c r="B140" s="45" t="s">
        <v>20</v>
      </c>
      <c r="C140" s="6">
        <v>8329863</v>
      </c>
      <c r="D140" s="6">
        <v>4744504</v>
      </c>
      <c r="E140" s="7">
        <v>9794402</v>
      </c>
      <c r="F140" s="8">
        <v>3272004</v>
      </c>
      <c r="G140" s="6">
        <v>10679813</v>
      </c>
      <c r="H140" s="9">
        <v>10679813</v>
      </c>
      <c r="I140" s="10">
        <v>16936334</v>
      </c>
      <c r="J140" s="6">
        <v>17583564</v>
      </c>
      <c r="K140" s="7">
        <v>18225654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246474997</v>
      </c>
      <c r="D144" s="6">
        <f t="shared" ref="D144:K144" si="26">SUM(D135:D143)</f>
        <v>291453623</v>
      </c>
      <c r="E144" s="7">
        <f t="shared" si="26"/>
        <v>333733395</v>
      </c>
      <c r="F144" s="8">
        <f t="shared" si="26"/>
        <v>276655216</v>
      </c>
      <c r="G144" s="6">
        <f t="shared" si="26"/>
        <v>329978300</v>
      </c>
      <c r="H144" s="9">
        <f t="shared" si="26"/>
        <v>329978300</v>
      </c>
      <c r="I144" s="10">
        <f t="shared" si="26"/>
        <v>329159311</v>
      </c>
      <c r="J144" s="6">
        <f t="shared" si="26"/>
        <v>322435141</v>
      </c>
      <c r="K144" s="7">
        <f t="shared" si="26"/>
        <v>315395161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28771123</v>
      </c>
      <c r="D147" s="6">
        <v>32209379</v>
      </c>
      <c r="E147" s="7">
        <v>34553833</v>
      </c>
      <c r="F147" s="8">
        <v>32308177</v>
      </c>
      <c r="G147" s="6">
        <v>33933962</v>
      </c>
      <c r="H147" s="9">
        <v>33933962</v>
      </c>
      <c r="I147" s="10">
        <v>35016842</v>
      </c>
      <c r="J147" s="6">
        <v>35431942</v>
      </c>
      <c r="K147" s="7">
        <v>35506522</v>
      </c>
    </row>
    <row r="148" spans="1:11" ht="13.5" x14ac:dyDescent="0.25">
      <c r="A148" s="49" t="s">
        <v>107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40199780</v>
      </c>
      <c r="D151" s="6">
        <v>40329388</v>
      </c>
      <c r="E151" s="7">
        <v>40319858</v>
      </c>
      <c r="F151" s="8">
        <v>42498325</v>
      </c>
      <c r="G151" s="6">
        <v>40310759</v>
      </c>
      <c r="H151" s="9">
        <v>40310759</v>
      </c>
      <c r="I151" s="10">
        <v>40301199</v>
      </c>
      <c r="J151" s="6">
        <v>40291159</v>
      </c>
      <c r="K151" s="7">
        <v>40280609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74280866</v>
      </c>
      <c r="D154" s="6">
        <v>77316796</v>
      </c>
      <c r="E154" s="7">
        <v>81816319</v>
      </c>
      <c r="F154" s="8">
        <v>77269056</v>
      </c>
      <c r="G154" s="6">
        <v>84143238</v>
      </c>
      <c r="H154" s="9">
        <v>84143238</v>
      </c>
      <c r="I154" s="10">
        <v>83979088</v>
      </c>
      <c r="J154" s="6">
        <v>84364018</v>
      </c>
      <c r="K154" s="7">
        <v>84460108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4705373</v>
      </c>
      <c r="D158" s="6">
        <v>4861005</v>
      </c>
      <c r="E158" s="7">
        <v>4486405</v>
      </c>
      <c r="F158" s="8">
        <v>4197804</v>
      </c>
      <c r="G158" s="6">
        <v>3798304</v>
      </c>
      <c r="H158" s="9">
        <v>3798304</v>
      </c>
      <c r="I158" s="10">
        <v>3443294</v>
      </c>
      <c r="J158" s="6">
        <v>3070534</v>
      </c>
      <c r="K158" s="7">
        <v>2679134</v>
      </c>
    </row>
    <row r="159" spans="1:11" ht="13.5" x14ac:dyDescent="0.25">
      <c r="A159" s="50" t="s">
        <v>43</v>
      </c>
      <c r="B159" s="37" t="s">
        <v>20</v>
      </c>
      <c r="C159" s="11">
        <v>4208133</v>
      </c>
      <c r="D159" s="11">
        <v>4834031</v>
      </c>
      <c r="E159" s="12">
        <v>6047343</v>
      </c>
      <c r="F159" s="13">
        <v>5610881</v>
      </c>
      <c r="G159" s="11">
        <v>5056397</v>
      </c>
      <c r="H159" s="14">
        <v>5056397</v>
      </c>
      <c r="I159" s="15">
        <v>4434147</v>
      </c>
      <c r="J159" s="11">
        <v>3753137</v>
      </c>
      <c r="K159" s="12">
        <v>3106397</v>
      </c>
    </row>
    <row r="160" spans="1:11" ht="13.5" x14ac:dyDescent="0.25">
      <c r="A160" s="49" t="s">
        <v>44</v>
      </c>
      <c r="B160" s="37" t="s">
        <v>20</v>
      </c>
      <c r="C160" s="6">
        <v>5917680</v>
      </c>
      <c r="D160" s="6">
        <v>6113353</v>
      </c>
      <c r="E160" s="7">
        <v>5936157</v>
      </c>
      <c r="F160" s="8">
        <v>5315854</v>
      </c>
      <c r="G160" s="6">
        <v>6487115</v>
      </c>
      <c r="H160" s="9">
        <v>6487115</v>
      </c>
      <c r="I160" s="10">
        <v>6915265</v>
      </c>
      <c r="J160" s="6">
        <v>7320365</v>
      </c>
      <c r="K160" s="7">
        <v>7337065</v>
      </c>
    </row>
    <row r="161" spans="1:11" ht="13.5" x14ac:dyDescent="0.25">
      <c r="A161" s="49" t="s">
        <v>45</v>
      </c>
      <c r="B161" s="37" t="s">
        <v>20</v>
      </c>
      <c r="C161" s="6">
        <v>5718941</v>
      </c>
      <c r="D161" s="6">
        <v>6308612</v>
      </c>
      <c r="E161" s="7">
        <v>6278432</v>
      </c>
      <c r="F161" s="8">
        <v>7141475</v>
      </c>
      <c r="G161" s="6">
        <v>5650551</v>
      </c>
      <c r="H161" s="9">
        <v>5650551</v>
      </c>
      <c r="I161" s="10">
        <v>6159291</v>
      </c>
      <c r="J161" s="6">
        <v>5886071</v>
      </c>
      <c r="K161" s="7">
        <v>5602551</v>
      </c>
    </row>
    <row r="162" spans="1:11" ht="13.5" x14ac:dyDescent="0.25">
      <c r="A162" s="50" t="s">
        <v>46</v>
      </c>
      <c r="B162" s="48" t="s">
        <v>20</v>
      </c>
      <c r="C162" s="6">
        <v>9915727</v>
      </c>
      <c r="D162" s="6">
        <v>11582651</v>
      </c>
      <c r="E162" s="7">
        <v>12787944</v>
      </c>
      <c r="F162" s="8">
        <v>18396050</v>
      </c>
      <c r="G162" s="6">
        <v>15932683</v>
      </c>
      <c r="H162" s="9">
        <v>15932683</v>
      </c>
      <c r="I162" s="10">
        <v>22248113</v>
      </c>
      <c r="J162" s="6">
        <v>24202053</v>
      </c>
      <c r="K162" s="7">
        <v>28327193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420192620</v>
      </c>
      <c r="D165" s="54">
        <f t="shared" ref="D165:K165" si="27">D144+D147+D148+D151+D154+D155+SUM(D158:D164)</f>
        <v>475008838</v>
      </c>
      <c r="E165" s="55">
        <f t="shared" si="27"/>
        <v>525959686</v>
      </c>
      <c r="F165" s="56">
        <f t="shared" si="27"/>
        <v>469392838</v>
      </c>
      <c r="G165" s="54">
        <f t="shared" si="27"/>
        <v>525291309</v>
      </c>
      <c r="H165" s="57">
        <f t="shared" si="27"/>
        <v>525291309</v>
      </c>
      <c r="I165" s="66">
        <f t="shared" si="27"/>
        <v>531656550</v>
      </c>
      <c r="J165" s="54">
        <f t="shared" si="27"/>
        <v>526754420</v>
      </c>
      <c r="K165" s="55">
        <f t="shared" si="27"/>
        <v>522694740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11983502</v>
      </c>
      <c r="D168" s="60">
        <v>14315076</v>
      </c>
      <c r="E168" s="61">
        <v>15005378</v>
      </c>
      <c r="F168" s="62">
        <v>10366200</v>
      </c>
      <c r="G168" s="60">
        <v>15376200</v>
      </c>
      <c r="H168" s="63">
        <v>15376200</v>
      </c>
      <c r="I168" s="64">
        <v>10827000</v>
      </c>
      <c r="J168" s="60">
        <v>11310530</v>
      </c>
      <c r="K168" s="61">
        <v>11818180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59438859</v>
      </c>
      <c r="D169" s="38">
        <f t="shared" ref="D169:K169" si="28">D179+D182+D183+D186+D189+D190+SUM(D193:D199)</f>
        <v>59734785</v>
      </c>
      <c r="E169" s="39">
        <f t="shared" si="28"/>
        <v>68392184</v>
      </c>
      <c r="F169" s="40">
        <f t="shared" si="28"/>
        <v>77921160</v>
      </c>
      <c r="G169" s="38">
        <f t="shared" si="28"/>
        <v>75680880</v>
      </c>
      <c r="H169" s="41">
        <f t="shared" si="28"/>
        <v>75680880</v>
      </c>
      <c r="I169" s="42">
        <f t="shared" si="28"/>
        <v>82006805</v>
      </c>
      <c r="J169" s="38">
        <f t="shared" si="28"/>
        <v>82463540</v>
      </c>
      <c r="K169" s="39">
        <f t="shared" si="28"/>
        <v>85205205</v>
      </c>
    </row>
    <row r="170" spans="1:11" ht="13.5" x14ac:dyDescent="0.25">
      <c r="A170" s="44" t="s">
        <v>19</v>
      </c>
      <c r="B170" s="45" t="s">
        <v>20</v>
      </c>
      <c r="C170" s="6">
        <v>10160975</v>
      </c>
      <c r="D170" s="6">
        <v>11325319</v>
      </c>
      <c r="E170" s="7">
        <v>11324834</v>
      </c>
      <c r="F170" s="8">
        <v>13004870</v>
      </c>
      <c r="G170" s="6">
        <v>13076360</v>
      </c>
      <c r="H170" s="9">
        <v>13076360</v>
      </c>
      <c r="I170" s="10">
        <v>13125510</v>
      </c>
      <c r="J170" s="6">
        <v>13378910</v>
      </c>
      <c r="K170" s="7">
        <v>13888410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7503401</v>
      </c>
      <c r="D172" s="6">
        <v>7348280</v>
      </c>
      <c r="E172" s="7">
        <v>9825658</v>
      </c>
      <c r="F172" s="8">
        <v>11948600</v>
      </c>
      <c r="G172" s="6">
        <v>11067920</v>
      </c>
      <c r="H172" s="9">
        <v>11067920</v>
      </c>
      <c r="I172" s="10">
        <v>11795075</v>
      </c>
      <c r="J172" s="6">
        <v>12280870</v>
      </c>
      <c r="K172" s="7">
        <v>12794140</v>
      </c>
    </row>
    <row r="173" spans="1:11" ht="13.5" x14ac:dyDescent="0.25">
      <c r="A173" s="44" t="s">
        <v>23</v>
      </c>
      <c r="B173" s="45" t="s">
        <v>20</v>
      </c>
      <c r="C173" s="6">
        <v>11040949</v>
      </c>
      <c r="D173" s="6">
        <v>11547481</v>
      </c>
      <c r="E173" s="7">
        <v>13731032</v>
      </c>
      <c r="F173" s="8">
        <v>13870870</v>
      </c>
      <c r="G173" s="6">
        <v>13754510</v>
      </c>
      <c r="H173" s="9">
        <v>13754510</v>
      </c>
      <c r="I173" s="10">
        <v>14807470</v>
      </c>
      <c r="J173" s="6">
        <v>13873170</v>
      </c>
      <c r="K173" s="7">
        <v>14285170</v>
      </c>
    </row>
    <row r="174" spans="1:11" ht="13.5" x14ac:dyDescent="0.25">
      <c r="A174" s="44" t="s">
        <v>24</v>
      </c>
      <c r="B174" s="45" t="s">
        <v>20</v>
      </c>
      <c r="C174" s="6">
        <v>6924304</v>
      </c>
      <c r="D174" s="6">
        <v>6792590</v>
      </c>
      <c r="E174" s="7">
        <v>7829338</v>
      </c>
      <c r="F174" s="8">
        <v>7796270</v>
      </c>
      <c r="G174" s="6">
        <v>7469040</v>
      </c>
      <c r="H174" s="9">
        <v>7469040</v>
      </c>
      <c r="I174" s="10">
        <v>8238620</v>
      </c>
      <c r="J174" s="6">
        <v>8478120</v>
      </c>
      <c r="K174" s="7">
        <v>8728720</v>
      </c>
    </row>
    <row r="175" spans="1:11" ht="13.5" x14ac:dyDescent="0.25">
      <c r="A175" s="44" t="s">
        <v>25</v>
      </c>
      <c r="B175" s="45" t="s">
        <v>20</v>
      </c>
      <c r="C175" s="6">
        <v>1796450</v>
      </c>
      <c r="D175" s="6">
        <v>2345550</v>
      </c>
      <c r="E175" s="7">
        <v>2656208</v>
      </c>
      <c r="F175" s="8">
        <v>4372590</v>
      </c>
      <c r="G175" s="6">
        <v>4032590</v>
      </c>
      <c r="H175" s="9">
        <v>4032590</v>
      </c>
      <c r="I175" s="10">
        <v>4317490</v>
      </c>
      <c r="J175" s="6">
        <v>4324290</v>
      </c>
      <c r="K175" s="7">
        <v>4331590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37426079</v>
      </c>
      <c r="D179" s="6">
        <f t="shared" ref="D179:K179" si="29">SUM(D170:D178)</f>
        <v>39359220</v>
      </c>
      <c r="E179" s="7">
        <f t="shared" si="29"/>
        <v>45367070</v>
      </c>
      <c r="F179" s="8">
        <f t="shared" si="29"/>
        <v>50993200</v>
      </c>
      <c r="G179" s="6">
        <f t="shared" si="29"/>
        <v>49400420</v>
      </c>
      <c r="H179" s="9">
        <f t="shared" si="29"/>
        <v>49400420</v>
      </c>
      <c r="I179" s="10">
        <f t="shared" si="29"/>
        <v>52284165</v>
      </c>
      <c r="J179" s="6">
        <f t="shared" si="29"/>
        <v>52335360</v>
      </c>
      <c r="K179" s="7">
        <f t="shared" si="29"/>
        <v>54028030</v>
      </c>
    </row>
    <row r="180" spans="1:11" ht="13.5" x14ac:dyDescent="0.25">
      <c r="A180" s="47" t="s">
        <v>31</v>
      </c>
      <c r="B180" s="48" t="s">
        <v>20</v>
      </c>
      <c r="C180" s="6">
        <v>5347462</v>
      </c>
      <c r="D180" s="6">
        <v>5236227</v>
      </c>
      <c r="E180" s="7">
        <v>5577423</v>
      </c>
      <c r="F180" s="8">
        <v>6535340</v>
      </c>
      <c r="G180" s="6">
        <v>6342440</v>
      </c>
      <c r="H180" s="9">
        <v>6342440</v>
      </c>
      <c r="I180" s="10">
        <v>6432740</v>
      </c>
      <c r="J180" s="6">
        <v>6208940</v>
      </c>
      <c r="K180" s="7">
        <v>6460280</v>
      </c>
    </row>
    <row r="181" spans="1:11" ht="13.5" x14ac:dyDescent="0.25">
      <c r="A181" s="47" t="s">
        <v>32</v>
      </c>
      <c r="B181" s="37" t="s">
        <v>20</v>
      </c>
      <c r="C181" s="16">
        <v>4205215</v>
      </c>
      <c r="D181" s="16">
        <v>3307013</v>
      </c>
      <c r="E181" s="17">
        <v>2942074</v>
      </c>
      <c r="F181" s="18">
        <v>2964570</v>
      </c>
      <c r="G181" s="16">
        <v>2986450</v>
      </c>
      <c r="H181" s="19">
        <v>2986450</v>
      </c>
      <c r="I181" s="20">
        <v>3434820</v>
      </c>
      <c r="J181" s="16">
        <v>3529920</v>
      </c>
      <c r="K181" s="17">
        <v>3629220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9552677</v>
      </c>
      <c r="D182" s="21">
        <f t="shared" si="30"/>
        <v>8543240</v>
      </c>
      <c r="E182" s="22">
        <f t="shared" si="30"/>
        <v>8519497</v>
      </c>
      <c r="F182" s="23">
        <f t="shared" si="30"/>
        <v>9499910</v>
      </c>
      <c r="G182" s="21">
        <f t="shared" si="30"/>
        <v>9328890</v>
      </c>
      <c r="H182" s="24">
        <f t="shared" si="30"/>
        <v>9328890</v>
      </c>
      <c r="I182" s="25">
        <f t="shared" si="30"/>
        <v>9867560</v>
      </c>
      <c r="J182" s="21">
        <f t="shared" si="30"/>
        <v>9738860</v>
      </c>
      <c r="K182" s="22">
        <f t="shared" si="30"/>
        <v>10089500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4849540</v>
      </c>
      <c r="D187" s="6">
        <v>4435200</v>
      </c>
      <c r="E187" s="7">
        <v>4761776</v>
      </c>
      <c r="F187" s="8">
        <v>5875290</v>
      </c>
      <c r="G187" s="6">
        <v>5588190</v>
      </c>
      <c r="H187" s="9">
        <v>5588190</v>
      </c>
      <c r="I187" s="10">
        <v>6331110</v>
      </c>
      <c r="J187" s="6">
        <v>6593260</v>
      </c>
      <c r="K187" s="7">
        <v>6825630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4849540</v>
      </c>
      <c r="D189" s="21">
        <f t="shared" si="32"/>
        <v>4435200</v>
      </c>
      <c r="E189" s="22">
        <f t="shared" si="32"/>
        <v>4761776</v>
      </c>
      <c r="F189" s="23">
        <f t="shared" si="32"/>
        <v>5875290</v>
      </c>
      <c r="G189" s="21">
        <f t="shared" si="32"/>
        <v>5588190</v>
      </c>
      <c r="H189" s="24">
        <f t="shared" si="32"/>
        <v>5588190</v>
      </c>
      <c r="I189" s="25">
        <f t="shared" si="32"/>
        <v>6331110</v>
      </c>
      <c r="J189" s="21">
        <f t="shared" si="32"/>
        <v>6593260</v>
      </c>
      <c r="K189" s="22">
        <f t="shared" si="32"/>
        <v>6825630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3034019</v>
      </c>
      <c r="D192" s="16">
        <v>3264693</v>
      </c>
      <c r="E192" s="17">
        <v>4197541</v>
      </c>
      <c r="F192" s="18">
        <v>4407300</v>
      </c>
      <c r="G192" s="16">
        <v>5139900</v>
      </c>
      <c r="H192" s="19">
        <v>5139900</v>
      </c>
      <c r="I192" s="20">
        <v>5677700</v>
      </c>
      <c r="J192" s="16">
        <v>5907290</v>
      </c>
      <c r="K192" s="17">
        <v>6152400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3034019</v>
      </c>
      <c r="D193" s="6">
        <f t="shared" si="33"/>
        <v>3264693</v>
      </c>
      <c r="E193" s="7">
        <f t="shared" si="33"/>
        <v>4197541</v>
      </c>
      <c r="F193" s="8">
        <f t="shared" si="33"/>
        <v>4407300</v>
      </c>
      <c r="G193" s="6">
        <f t="shared" si="33"/>
        <v>5139900</v>
      </c>
      <c r="H193" s="9">
        <f t="shared" si="33"/>
        <v>5139900</v>
      </c>
      <c r="I193" s="10">
        <f t="shared" si="33"/>
        <v>5677700</v>
      </c>
      <c r="J193" s="6">
        <f t="shared" si="33"/>
        <v>5907290</v>
      </c>
      <c r="K193" s="7">
        <f t="shared" si="33"/>
        <v>6152400</v>
      </c>
    </row>
    <row r="194" spans="1:11" ht="13.5" x14ac:dyDescent="0.25">
      <c r="A194" s="50" t="s">
        <v>43</v>
      </c>
      <c r="B194" s="37" t="s">
        <v>20</v>
      </c>
      <c r="C194" s="11">
        <v>123774</v>
      </c>
      <c r="D194" s="11">
        <v>170472</v>
      </c>
      <c r="E194" s="12">
        <v>192451</v>
      </c>
      <c r="F194" s="13">
        <v>230000</v>
      </c>
      <c r="G194" s="11">
        <v>205500</v>
      </c>
      <c r="H194" s="14">
        <v>205500</v>
      </c>
      <c r="I194" s="15">
        <v>230000</v>
      </c>
      <c r="J194" s="11">
        <v>230000</v>
      </c>
      <c r="K194" s="12">
        <v>230000</v>
      </c>
    </row>
    <row r="195" spans="1:11" ht="13.5" x14ac:dyDescent="0.25">
      <c r="A195" s="49" t="s">
        <v>44</v>
      </c>
      <c r="B195" s="37" t="s">
        <v>20</v>
      </c>
      <c r="C195" s="6">
        <v>10447</v>
      </c>
      <c r="D195" s="6">
        <v>36726</v>
      </c>
      <c r="E195" s="7">
        <v>3941</v>
      </c>
      <c r="F195" s="8">
        <v>70500</v>
      </c>
      <c r="G195" s="6">
        <v>70500</v>
      </c>
      <c r="H195" s="9">
        <v>70500</v>
      </c>
      <c r="I195" s="10">
        <v>59700</v>
      </c>
      <c r="J195" s="6">
        <v>59700</v>
      </c>
      <c r="K195" s="7">
        <v>59700</v>
      </c>
    </row>
    <row r="196" spans="1:11" ht="13.5" x14ac:dyDescent="0.25">
      <c r="A196" s="49" t="s">
        <v>45</v>
      </c>
      <c r="B196" s="37" t="s">
        <v>20</v>
      </c>
      <c r="C196" s="6">
        <v>587191</v>
      </c>
      <c r="D196" s="6">
        <v>417004</v>
      </c>
      <c r="E196" s="7">
        <v>338806</v>
      </c>
      <c r="F196" s="8">
        <v>764100</v>
      </c>
      <c r="G196" s="6">
        <v>664100</v>
      </c>
      <c r="H196" s="9">
        <v>664100</v>
      </c>
      <c r="I196" s="10">
        <v>751000</v>
      </c>
      <c r="J196" s="6">
        <v>755630</v>
      </c>
      <c r="K196" s="7">
        <v>762600</v>
      </c>
    </row>
    <row r="197" spans="1:11" ht="13.5" x14ac:dyDescent="0.25">
      <c r="A197" s="50" t="s">
        <v>46</v>
      </c>
      <c r="B197" s="48" t="s">
        <v>20</v>
      </c>
      <c r="C197" s="6">
        <v>3855132</v>
      </c>
      <c r="D197" s="6">
        <v>3508230</v>
      </c>
      <c r="E197" s="7">
        <v>5011102</v>
      </c>
      <c r="F197" s="8">
        <v>6080860</v>
      </c>
      <c r="G197" s="6">
        <v>5283380</v>
      </c>
      <c r="H197" s="9">
        <v>5283380</v>
      </c>
      <c r="I197" s="10">
        <v>6805570</v>
      </c>
      <c r="J197" s="6">
        <v>6843440</v>
      </c>
      <c r="K197" s="7">
        <v>7057345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71422361</v>
      </c>
      <c r="D201" s="54">
        <f t="shared" si="34"/>
        <v>74049861</v>
      </c>
      <c r="E201" s="55">
        <f t="shared" si="34"/>
        <v>83397562</v>
      </c>
      <c r="F201" s="56">
        <f t="shared" si="34"/>
        <v>88287360</v>
      </c>
      <c r="G201" s="54">
        <f t="shared" si="34"/>
        <v>91057080</v>
      </c>
      <c r="H201" s="57">
        <f t="shared" si="34"/>
        <v>91057080</v>
      </c>
      <c r="I201" s="58">
        <f t="shared" si="34"/>
        <v>92833805</v>
      </c>
      <c r="J201" s="54">
        <f t="shared" si="34"/>
        <v>93774070</v>
      </c>
      <c r="K201" s="55">
        <f t="shared" si="34"/>
        <v>97023385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0.49487852536498289</v>
      </c>
      <c r="D203" s="81">
        <f>IF(ISERROR((D37+D69)/D132),0,((D37+D69)/D132))</f>
        <v>82594.25</v>
      </c>
      <c r="E203" s="82">
        <f t="shared" ref="E203:K203" si="35">IF(ISERROR((E37+E69)/E132),0,((E37+E69)/E132))</f>
        <v>0.32422681331476733</v>
      </c>
      <c r="F203" s="83">
        <f t="shared" si="35"/>
        <v>0.72213078836416345</v>
      </c>
      <c r="G203" s="81">
        <f t="shared" si="35"/>
        <v>0.76709030047345894</v>
      </c>
      <c r="H203" s="84">
        <f t="shared" si="35"/>
        <v>0.76709030047345894</v>
      </c>
      <c r="I203" s="85">
        <f t="shared" si="35"/>
        <v>0.86136769101536992</v>
      </c>
      <c r="J203" s="81">
        <f t="shared" si="35"/>
        <v>0.87010799124435978</v>
      </c>
      <c r="K203" s="82">
        <f t="shared" si="35"/>
        <v>0.84004413002547251</v>
      </c>
    </row>
    <row r="204" spans="1:11" ht="13.5" x14ac:dyDescent="0.25">
      <c r="A204" s="79" t="s">
        <v>96</v>
      </c>
      <c r="B204" s="80"/>
      <c r="C204" s="81">
        <f>IF(ISERROR((C37+C69)/C168),0,((C37+C69)/C168))</f>
        <v>1.5381234967874999</v>
      </c>
      <c r="D204" s="81">
        <f t="shared" ref="D204:K204" si="36">IF(ISERROR((D37+D69)/D168),0,((D37+D69)/D168))</f>
        <v>2.307895536146647E-2</v>
      </c>
      <c r="E204" s="82">
        <f t="shared" si="36"/>
        <v>0.20843147037015661</v>
      </c>
      <c r="F204" s="83">
        <f t="shared" si="36"/>
        <v>3.7529168837182381</v>
      </c>
      <c r="G204" s="81">
        <f t="shared" si="36"/>
        <v>2.8339142961199775</v>
      </c>
      <c r="H204" s="84">
        <f t="shared" si="36"/>
        <v>2.8339142961199775</v>
      </c>
      <c r="I204" s="85">
        <f t="shared" si="36"/>
        <v>5.6180125611896186</v>
      </c>
      <c r="J204" s="81">
        <f t="shared" si="36"/>
        <v>4.1420019221026774</v>
      </c>
      <c r="K204" s="82">
        <f t="shared" si="36"/>
        <v>3.1974523996080615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0.14000000000000001</v>
      </c>
      <c r="D205" s="81">
        <f t="shared" ref="D205:K205" si="37">IF(ISERROR(ROUND((D169)/D165,2)),0,(ROUND((D169)/D165,2)))</f>
        <v>0.13</v>
      </c>
      <c r="E205" s="82">
        <f t="shared" si="37"/>
        <v>0.13</v>
      </c>
      <c r="F205" s="83">
        <f t="shared" si="37"/>
        <v>0.17</v>
      </c>
      <c r="G205" s="81">
        <f t="shared" si="37"/>
        <v>0.14000000000000001</v>
      </c>
      <c r="H205" s="84">
        <f t="shared" si="37"/>
        <v>0.14000000000000001</v>
      </c>
      <c r="I205" s="85">
        <f t="shared" si="37"/>
        <v>0.15</v>
      </c>
      <c r="J205" s="81">
        <f t="shared" si="37"/>
        <v>0.16</v>
      </c>
      <c r="K205" s="82">
        <f t="shared" si="37"/>
        <v>0.16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0.19</v>
      </c>
      <c r="D206" s="81">
        <f t="shared" ref="D206:K206" si="38">IF(ISERROR(ROUND((D37+D69+D169)/D165,2)),0,(ROUND((D37+D69+D169)/D165,2)))</f>
        <v>0.13</v>
      </c>
      <c r="E206" s="82">
        <f t="shared" si="38"/>
        <v>0.14000000000000001</v>
      </c>
      <c r="F206" s="83">
        <f t="shared" si="38"/>
        <v>0.25</v>
      </c>
      <c r="G206" s="81">
        <f t="shared" si="38"/>
        <v>0.23</v>
      </c>
      <c r="H206" s="84">
        <f t="shared" si="38"/>
        <v>0.23</v>
      </c>
      <c r="I206" s="85">
        <f t="shared" si="38"/>
        <v>0.27</v>
      </c>
      <c r="J206" s="81">
        <f t="shared" si="38"/>
        <v>0.25</v>
      </c>
      <c r="K206" s="82">
        <f t="shared" si="38"/>
        <v>0.24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4866975</v>
      </c>
      <c r="D5" s="38">
        <f t="shared" ref="D5:K5" si="0">D15+D18+D19+D22+D25+D26+SUM(D29:D35)</f>
        <v>57093651</v>
      </c>
      <c r="E5" s="39">
        <f t="shared" si="0"/>
        <v>21392179</v>
      </c>
      <c r="F5" s="40">
        <f t="shared" si="0"/>
        <v>15342470</v>
      </c>
      <c r="G5" s="38">
        <f t="shared" si="0"/>
        <v>66141600</v>
      </c>
      <c r="H5" s="41">
        <f t="shared" si="0"/>
        <v>66141600</v>
      </c>
      <c r="I5" s="42">
        <f t="shared" si="0"/>
        <v>38037931</v>
      </c>
      <c r="J5" s="38">
        <f t="shared" si="0"/>
        <v>5152261</v>
      </c>
      <c r="K5" s="39">
        <f t="shared" si="0"/>
        <v>4941783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>
        <v>3093000</v>
      </c>
      <c r="G6" s="6">
        <v>26919422</v>
      </c>
      <c r="H6" s="9">
        <v>26919422</v>
      </c>
      <c r="I6" s="10">
        <v>19552000</v>
      </c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67636</v>
      </c>
      <c r="D8" s="6"/>
      <c r="E8" s="7"/>
      <c r="F8" s="8">
        <v>1067000</v>
      </c>
      <c r="G8" s="6">
        <v>1005700</v>
      </c>
      <c r="H8" s="9">
        <v>1005700</v>
      </c>
      <c r="I8" s="10"/>
      <c r="J8" s="6">
        <v>3478261</v>
      </c>
      <c r="K8" s="7">
        <v>3634783</v>
      </c>
    </row>
    <row r="9" spans="1:11" ht="13.5" x14ac:dyDescent="0.25">
      <c r="A9" s="44" t="s">
        <v>23</v>
      </c>
      <c r="B9" s="45" t="s">
        <v>20</v>
      </c>
      <c r="C9" s="6">
        <v>1511995</v>
      </c>
      <c r="D9" s="6"/>
      <c r="E9" s="7"/>
      <c r="F9" s="8">
        <v>3250000</v>
      </c>
      <c r="G9" s="6">
        <v>4818775</v>
      </c>
      <c r="H9" s="9">
        <v>4818775</v>
      </c>
      <c r="I9" s="10">
        <v>1803000</v>
      </c>
      <c r="J9" s="6">
        <v>120000</v>
      </c>
      <c r="K9" s="7"/>
    </row>
    <row r="10" spans="1:11" ht="13.5" x14ac:dyDescent="0.25">
      <c r="A10" s="44" t="s">
        <v>24</v>
      </c>
      <c r="B10" s="45" t="s">
        <v>20</v>
      </c>
      <c r="C10" s="6">
        <v>484241</v>
      </c>
      <c r="D10" s="6"/>
      <c r="E10" s="7"/>
      <c r="F10" s="8">
        <v>3530000</v>
      </c>
      <c r="G10" s="6">
        <v>9704605</v>
      </c>
      <c r="H10" s="9">
        <v>9704605</v>
      </c>
      <c r="I10" s="10">
        <v>9962000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>
        <v>520000</v>
      </c>
      <c r="J11" s="6">
        <v>170000</v>
      </c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>
        <v>500000</v>
      </c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>
        <v>80000</v>
      </c>
      <c r="H14" s="19">
        <v>80000</v>
      </c>
      <c r="I14" s="20">
        <v>130000</v>
      </c>
      <c r="J14" s="16">
        <v>100000</v>
      </c>
      <c r="K14" s="17">
        <v>100000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2063872</v>
      </c>
      <c r="D15" s="6">
        <f t="shared" ref="D15:K15" si="1">SUM(D6:D14)</f>
        <v>0</v>
      </c>
      <c r="E15" s="7">
        <f t="shared" si="1"/>
        <v>0</v>
      </c>
      <c r="F15" s="8">
        <f t="shared" si="1"/>
        <v>10940000</v>
      </c>
      <c r="G15" s="6">
        <f t="shared" si="1"/>
        <v>42528502</v>
      </c>
      <c r="H15" s="9">
        <f t="shared" si="1"/>
        <v>42528502</v>
      </c>
      <c r="I15" s="10">
        <f t="shared" si="1"/>
        <v>32467000</v>
      </c>
      <c r="J15" s="6">
        <f t="shared" si="1"/>
        <v>3868261</v>
      </c>
      <c r="K15" s="7">
        <f t="shared" si="1"/>
        <v>3734783</v>
      </c>
    </row>
    <row r="16" spans="1:11" ht="13.5" x14ac:dyDescent="0.25">
      <c r="A16" s="47" t="s">
        <v>31</v>
      </c>
      <c r="B16" s="48" t="s">
        <v>20</v>
      </c>
      <c r="C16" s="6"/>
      <c r="D16" s="6">
        <v>154665</v>
      </c>
      <c r="E16" s="7">
        <v>437183</v>
      </c>
      <c r="F16" s="8">
        <v>883000</v>
      </c>
      <c r="G16" s="6">
        <v>10885706</v>
      </c>
      <c r="H16" s="9">
        <v>10885706</v>
      </c>
      <c r="I16" s="10"/>
      <c r="J16" s="6">
        <v>80000</v>
      </c>
      <c r="K16" s="7"/>
    </row>
    <row r="17" spans="1:11" ht="13.5" x14ac:dyDescent="0.25">
      <c r="A17" s="47" t="s">
        <v>32</v>
      </c>
      <c r="B17" s="37" t="s">
        <v>20</v>
      </c>
      <c r="C17" s="16">
        <v>281338</v>
      </c>
      <c r="D17" s="16"/>
      <c r="E17" s="17"/>
      <c r="F17" s="18">
        <v>260870</v>
      </c>
      <c r="G17" s="16">
        <v>782609</v>
      </c>
      <c r="H17" s="19">
        <v>782609</v>
      </c>
      <c r="I17" s="20">
        <v>655931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281338</v>
      </c>
      <c r="D18" s="21">
        <f t="shared" ref="D18:K18" si="2">SUM(D16:D17)</f>
        <v>154665</v>
      </c>
      <c r="E18" s="22">
        <f t="shared" si="2"/>
        <v>437183</v>
      </c>
      <c r="F18" s="23">
        <f t="shared" si="2"/>
        <v>1143870</v>
      </c>
      <c r="G18" s="21">
        <f t="shared" si="2"/>
        <v>11668315</v>
      </c>
      <c r="H18" s="24">
        <f t="shared" si="2"/>
        <v>11668315</v>
      </c>
      <c r="I18" s="25">
        <f t="shared" si="2"/>
        <v>655931</v>
      </c>
      <c r="J18" s="21">
        <f t="shared" si="2"/>
        <v>80000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12000</v>
      </c>
      <c r="G23" s="6">
        <v>2238997</v>
      </c>
      <c r="H23" s="9">
        <v>2238997</v>
      </c>
      <c r="I23" s="10">
        <v>100000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>
        <v>10435</v>
      </c>
      <c r="H24" s="19">
        <v>10435</v>
      </c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12000</v>
      </c>
      <c r="G25" s="21">
        <f t="shared" si="4"/>
        <v>2249432</v>
      </c>
      <c r="H25" s="24">
        <f t="shared" si="4"/>
        <v>2249432</v>
      </c>
      <c r="I25" s="25">
        <f t="shared" si="4"/>
        <v>100000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798769</v>
      </c>
      <c r="D30" s="11">
        <v>869924</v>
      </c>
      <c r="E30" s="12">
        <v>914796</v>
      </c>
      <c r="F30" s="13">
        <v>1162700</v>
      </c>
      <c r="G30" s="11">
        <v>1060588</v>
      </c>
      <c r="H30" s="14">
        <v>1060588</v>
      </c>
      <c r="I30" s="15">
        <v>200000</v>
      </c>
      <c r="J30" s="11">
        <v>200000</v>
      </c>
      <c r="K30" s="12">
        <v>200000</v>
      </c>
    </row>
    <row r="31" spans="1:11" ht="13.5" x14ac:dyDescent="0.25">
      <c r="A31" s="49" t="s">
        <v>44</v>
      </c>
      <c r="B31" s="37" t="s">
        <v>20</v>
      </c>
      <c r="C31" s="6">
        <v>249470</v>
      </c>
      <c r="D31" s="6">
        <v>207711</v>
      </c>
      <c r="E31" s="7">
        <v>278127</v>
      </c>
      <c r="F31" s="8">
        <v>319300</v>
      </c>
      <c r="G31" s="6">
        <v>580100</v>
      </c>
      <c r="H31" s="9">
        <v>580100</v>
      </c>
      <c r="I31" s="10">
        <v>290000</v>
      </c>
      <c r="J31" s="6">
        <v>176000</v>
      </c>
      <c r="K31" s="7">
        <v>176000</v>
      </c>
    </row>
    <row r="32" spans="1:11" ht="13.5" x14ac:dyDescent="0.25">
      <c r="A32" s="49" t="s">
        <v>45</v>
      </c>
      <c r="B32" s="37" t="s">
        <v>20</v>
      </c>
      <c r="C32" s="6">
        <v>684904</v>
      </c>
      <c r="D32" s="6">
        <v>55554166</v>
      </c>
      <c r="E32" s="7">
        <v>18828663</v>
      </c>
      <c r="F32" s="8">
        <v>764600</v>
      </c>
      <c r="G32" s="6">
        <v>1435463</v>
      </c>
      <c r="H32" s="9">
        <v>1435463</v>
      </c>
      <c r="I32" s="10">
        <v>420000</v>
      </c>
      <c r="J32" s="6">
        <v>200000</v>
      </c>
      <c r="K32" s="7">
        <v>200000</v>
      </c>
    </row>
    <row r="33" spans="1:11" ht="13.5" x14ac:dyDescent="0.25">
      <c r="A33" s="50" t="s">
        <v>46</v>
      </c>
      <c r="B33" s="48" t="s">
        <v>20</v>
      </c>
      <c r="C33" s="6">
        <v>788622</v>
      </c>
      <c r="D33" s="6">
        <v>307185</v>
      </c>
      <c r="E33" s="7">
        <v>933410</v>
      </c>
      <c r="F33" s="8">
        <v>1000000</v>
      </c>
      <c r="G33" s="6">
        <v>2173200</v>
      </c>
      <c r="H33" s="9">
        <v>2173200</v>
      </c>
      <c r="I33" s="10">
        <v>3905000</v>
      </c>
      <c r="J33" s="6">
        <v>628000</v>
      </c>
      <c r="K33" s="7">
        <v>631000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>
        <v>4446000</v>
      </c>
      <c r="H34" s="9">
        <v>4446000</v>
      </c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2550912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5928696</v>
      </c>
      <c r="G37" s="38">
        <f t="shared" si="6"/>
        <v>5766566</v>
      </c>
      <c r="H37" s="41">
        <f t="shared" si="6"/>
        <v>5766566</v>
      </c>
      <c r="I37" s="42">
        <f t="shared" si="6"/>
        <v>185000</v>
      </c>
      <c r="J37" s="38">
        <f t="shared" si="6"/>
        <v>2733695</v>
      </c>
      <c r="K37" s="39">
        <f t="shared" si="6"/>
        <v>2614201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>
        <v>3000000</v>
      </c>
      <c r="G38" s="6">
        <v>3000000</v>
      </c>
      <c r="H38" s="9">
        <v>3000000</v>
      </c>
      <c r="I38" s="10"/>
      <c r="J38" s="6">
        <v>2608695</v>
      </c>
      <c r="K38" s="7">
        <v>2614201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2147096</v>
      </c>
      <c r="D40" s="6"/>
      <c r="E40" s="7"/>
      <c r="F40" s="8">
        <v>2608696</v>
      </c>
      <c r="G40" s="6">
        <v>2608696</v>
      </c>
      <c r="H40" s="9">
        <v>2608696</v>
      </c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252570</v>
      </c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>
        <v>230000</v>
      </c>
      <c r="G42" s="6">
        <v>123870</v>
      </c>
      <c r="H42" s="9">
        <v>123870</v>
      </c>
      <c r="I42" s="10">
        <v>125000</v>
      </c>
      <c r="J42" s="6">
        <v>125000</v>
      </c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2399666</v>
      </c>
      <c r="D47" s="6">
        <f t="shared" ref="D47:K47" si="7">SUM(D38:D46)</f>
        <v>0</v>
      </c>
      <c r="E47" s="7">
        <f t="shared" si="7"/>
        <v>0</v>
      </c>
      <c r="F47" s="8">
        <f t="shared" si="7"/>
        <v>5838696</v>
      </c>
      <c r="G47" s="6">
        <f t="shared" si="7"/>
        <v>5732566</v>
      </c>
      <c r="H47" s="9">
        <f t="shared" si="7"/>
        <v>5732566</v>
      </c>
      <c r="I47" s="10">
        <f t="shared" si="7"/>
        <v>125000</v>
      </c>
      <c r="J47" s="6">
        <f t="shared" si="7"/>
        <v>2733695</v>
      </c>
      <c r="K47" s="7">
        <f t="shared" si="7"/>
        <v>2614201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151246</v>
      </c>
      <c r="D55" s="6"/>
      <c r="E55" s="7"/>
      <c r="F55" s="8">
        <v>90000</v>
      </c>
      <c r="G55" s="6">
        <v>34000</v>
      </c>
      <c r="H55" s="9">
        <v>34000</v>
      </c>
      <c r="I55" s="10">
        <v>60000</v>
      </c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108</v>
      </c>
      <c r="B57" s="37" t="s">
        <v>30</v>
      </c>
      <c r="C57" s="21">
        <f t="shared" ref="C57:K57" si="10">SUM(C55:C56)</f>
        <v>151246</v>
      </c>
      <c r="D57" s="21">
        <f t="shared" si="10"/>
        <v>0</v>
      </c>
      <c r="E57" s="22">
        <f t="shared" si="10"/>
        <v>0</v>
      </c>
      <c r="F57" s="23">
        <f t="shared" si="10"/>
        <v>90000</v>
      </c>
      <c r="G57" s="21">
        <f t="shared" si="10"/>
        <v>34000</v>
      </c>
      <c r="H57" s="24">
        <f t="shared" si="10"/>
        <v>34000</v>
      </c>
      <c r="I57" s="25">
        <f t="shared" si="10"/>
        <v>60000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8338917</v>
      </c>
      <c r="D69" s="38">
        <f t="shared" ref="D69:K69" si="12">D79+D82+D83+D86+D89+D90+SUM(D93:D99)</f>
        <v>7500</v>
      </c>
      <c r="E69" s="39">
        <f t="shared" si="12"/>
        <v>0</v>
      </c>
      <c r="F69" s="40">
        <f t="shared" si="12"/>
        <v>28719261</v>
      </c>
      <c r="G69" s="38">
        <f t="shared" si="12"/>
        <v>36916836</v>
      </c>
      <c r="H69" s="41">
        <f t="shared" si="12"/>
        <v>36916836</v>
      </c>
      <c r="I69" s="42">
        <f t="shared" si="12"/>
        <v>21670481</v>
      </c>
      <c r="J69" s="38">
        <f t="shared" si="12"/>
        <v>16657550</v>
      </c>
      <c r="K69" s="39">
        <f t="shared" si="12"/>
        <v>12496575</v>
      </c>
    </row>
    <row r="70" spans="1:11" ht="13.5" x14ac:dyDescent="0.25">
      <c r="A70" s="44" t="s">
        <v>19</v>
      </c>
      <c r="B70" s="45" t="s">
        <v>20</v>
      </c>
      <c r="C70" s="6">
        <v>1464989</v>
      </c>
      <c r="D70" s="6"/>
      <c r="E70" s="7"/>
      <c r="F70" s="8">
        <v>5754981</v>
      </c>
      <c r="G70" s="6">
        <v>5739981</v>
      </c>
      <c r="H70" s="9">
        <v>5739981</v>
      </c>
      <c r="I70" s="10">
        <v>7951055</v>
      </c>
      <c r="J70" s="6">
        <v>5197150</v>
      </c>
      <c r="K70" s="7">
        <v>10749800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5101739</v>
      </c>
      <c r="G72" s="6">
        <v>5101739</v>
      </c>
      <c r="H72" s="9">
        <v>5101739</v>
      </c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6866428</v>
      </c>
      <c r="D73" s="6"/>
      <c r="E73" s="7"/>
      <c r="F73" s="8">
        <v>17492541</v>
      </c>
      <c r="G73" s="6">
        <v>25089033</v>
      </c>
      <c r="H73" s="9">
        <v>25089033</v>
      </c>
      <c r="I73" s="10">
        <v>12529426</v>
      </c>
      <c r="J73" s="6">
        <v>9604495</v>
      </c>
      <c r="K73" s="7"/>
    </row>
    <row r="74" spans="1:11" ht="13.5" x14ac:dyDescent="0.25">
      <c r="A74" s="44" t="s">
        <v>24</v>
      </c>
      <c r="B74" s="45" t="s">
        <v>20</v>
      </c>
      <c r="C74" s="6">
        <v>7500</v>
      </c>
      <c r="D74" s="6">
        <v>7500</v>
      </c>
      <c r="E74" s="7"/>
      <c r="F74" s="8"/>
      <c r="G74" s="6">
        <v>694783</v>
      </c>
      <c r="H74" s="9">
        <v>694783</v>
      </c>
      <c r="I74" s="10">
        <v>120000</v>
      </c>
      <c r="J74" s="6">
        <v>380000</v>
      </c>
      <c r="K74" s="7">
        <v>1716775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8338917</v>
      </c>
      <c r="D79" s="6">
        <f t="shared" ref="D79:K79" si="13">SUM(D70:D78)</f>
        <v>7500</v>
      </c>
      <c r="E79" s="7">
        <f t="shared" si="13"/>
        <v>0</v>
      </c>
      <c r="F79" s="8">
        <f t="shared" si="13"/>
        <v>28349261</v>
      </c>
      <c r="G79" s="6">
        <f t="shared" si="13"/>
        <v>36625536</v>
      </c>
      <c r="H79" s="9">
        <f t="shared" si="13"/>
        <v>36625536</v>
      </c>
      <c r="I79" s="10">
        <f t="shared" si="13"/>
        <v>20600481</v>
      </c>
      <c r="J79" s="6">
        <f t="shared" si="13"/>
        <v>15181645</v>
      </c>
      <c r="K79" s="7">
        <f t="shared" si="13"/>
        <v>12466575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120000</v>
      </c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>
        <v>655905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120000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655905</v>
      </c>
      <c r="K82" s="22">
        <f t="shared" si="14"/>
        <v>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>
        <v>250000</v>
      </c>
      <c r="G87" s="6">
        <v>291300</v>
      </c>
      <c r="H87" s="9">
        <v>291300</v>
      </c>
      <c r="I87" s="10">
        <v>920000</v>
      </c>
      <c r="J87" s="6">
        <v>820000</v>
      </c>
      <c r="K87" s="7">
        <v>30000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250000</v>
      </c>
      <c r="G89" s="21">
        <f t="shared" si="16"/>
        <v>291300</v>
      </c>
      <c r="H89" s="24">
        <f t="shared" si="16"/>
        <v>291300</v>
      </c>
      <c r="I89" s="25">
        <f t="shared" si="16"/>
        <v>920000</v>
      </c>
      <c r="J89" s="21">
        <f t="shared" si="16"/>
        <v>820000</v>
      </c>
      <c r="K89" s="22">
        <f t="shared" si="16"/>
        <v>30000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>
        <v>150000</v>
      </c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15756804</v>
      </c>
      <c r="D101" s="38">
        <f t="shared" ref="D101:K101" si="18">D111+D114+D115+D118+D121+D122+SUM(D125:D131)</f>
        <v>57101151</v>
      </c>
      <c r="E101" s="39">
        <f t="shared" si="18"/>
        <v>21392179</v>
      </c>
      <c r="F101" s="40">
        <f t="shared" si="18"/>
        <v>49990427</v>
      </c>
      <c r="G101" s="38">
        <f t="shared" si="18"/>
        <v>108825002</v>
      </c>
      <c r="H101" s="41">
        <f t="shared" si="18"/>
        <v>108825002</v>
      </c>
      <c r="I101" s="42">
        <f t="shared" si="18"/>
        <v>59893412</v>
      </c>
      <c r="J101" s="38">
        <f t="shared" si="18"/>
        <v>24543506</v>
      </c>
      <c r="K101" s="39">
        <f t="shared" si="18"/>
        <v>20052559</v>
      </c>
    </row>
    <row r="102" spans="1:11" ht="13.5" x14ac:dyDescent="0.25">
      <c r="A102" s="44" t="s">
        <v>19</v>
      </c>
      <c r="B102" s="45" t="s">
        <v>20</v>
      </c>
      <c r="C102" s="6">
        <v>1464989</v>
      </c>
      <c r="D102" s="6"/>
      <c r="E102" s="7"/>
      <c r="F102" s="8">
        <v>11847981</v>
      </c>
      <c r="G102" s="6">
        <v>35659403</v>
      </c>
      <c r="H102" s="9">
        <v>35659403</v>
      </c>
      <c r="I102" s="10">
        <v>27503055</v>
      </c>
      <c r="J102" s="6">
        <v>7805845</v>
      </c>
      <c r="K102" s="7">
        <v>13364001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2214732</v>
      </c>
      <c r="D104" s="6"/>
      <c r="E104" s="7"/>
      <c r="F104" s="8">
        <v>8777435</v>
      </c>
      <c r="G104" s="6">
        <v>8716135</v>
      </c>
      <c r="H104" s="9">
        <v>8716135</v>
      </c>
      <c r="I104" s="10"/>
      <c r="J104" s="6">
        <v>3478261</v>
      </c>
      <c r="K104" s="7">
        <v>3634783</v>
      </c>
    </row>
    <row r="105" spans="1:11" ht="13.5" x14ac:dyDescent="0.25">
      <c r="A105" s="44" t="s">
        <v>23</v>
      </c>
      <c r="B105" s="45" t="s">
        <v>20</v>
      </c>
      <c r="C105" s="6">
        <v>8630993</v>
      </c>
      <c r="D105" s="6"/>
      <c r="E105" s="7"/>
      <c r="F105" s="8">
        <v>20742541</v>
      </c>
      <c r="G105" s="6">
        <v>29907808</v>
      </c>
      <c r="H105" s="9">
        <v>29907808</v>
      </c>
      <c r="I105" s="10">
        <v>14332426</v>
      </c>
      <c r="J105" s="6">
        <v>9724495</v>
      </c>
      <c r="K105" s="7"/>
    </row>
    <row r="106" spans="1:11" ht="13.5" x14ac:dyDescent="0.25">
      <c r="A106" s="44" t="s">
        <v>24</v>
      </c>
      <c r="B106" s="45" t="s">
        <v>20</v>
      </c>
      <c r="C106" s="6">
        <v>491741</v>
      </c>
      <c r="D106" s="6">
        <v>7500</v>
      </c>
      <c r="E106" s="7"/>
      <c r="F106" s="8">
        <v>3760000</v>
      </c>
      <c r="G106" s="6">
        <v>10523258</v>
      </c>
      <c r="H106" s="9">
        <v>10523258</v>
      </c>
      <c r="I106" s="10">
        <v>10207000</v>
      </c>
      <c r="J106" s="6">
        <v>505000</v>
      </c>
      <c r="K106" s="7">
        <v>1716775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>
        <v>520000</v>
      </c>
      <c r="J107" s="6">
        <v>170000</v>
      </c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>
        <v>500000</v>
      </c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>
        <v>80000</v>
      </c>
      <c r="H110" s="19">
        <v>80000</v>
      </c>
      <c r="I110" s="20">
        <v>130000</v>
      </c>
      <c r="J110" s="16">
        <v>100000</v>
      </c>
      <c r="K110" s="17">
        <v>100000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12802455</v>
      </c>
      <c r="D111" s="6">
        <f t="shared" ref="D111:K111" si="19">SUM(D102:D110)</f>
        <v>7500</v>
      </c>
      <c r="E111" s="7">
        <f t="shared" si="19"/>
        <v>0</v>
      </c>
      <c r="F111" s="8">
        <f t="shared" si="19"/>
        <v>45127957</v>
      </c>
      <c r="G111" s="6">
        <f t="shared" si="19"/>
        <v>84886604</v>
      </c>
      <c r="H111" s="9">
        <f t="shared" si="19"/>
        <v>84886604</v>
      </c>
      <c r="I111" s="10">
        <f t="shared" si="19"/>
        <v>53192481</v>
      </c>
      <c r="J111" s="6">
        <f t="shared" si="19"/>
        <v>21783601</v>
      </c>
      <c r="K111" s="7">
        <f t="shared" si="19"/>
        <v>18815559</v>
      </c>
    </row>
    <row r="112" spans="1:11" ht="13.5" x14ac:dyDescent="0.25">
      <c r="A112" s="47" t="s">
        <v>31</v>
      </c>
      <c r="B112" s="48" t="s">
        <v>20</v>
      </c>
      <c r="C112" s="6"/>
      <c r="D112" s="6">
        <v>154665</v>
      </c>
      <c r="E112" s="7">
        <v>437183</v>
      </c>
      <c r="F112" s="8">
        <v>1003000</v>
      </c>
      <c r="G112" s="6">
        <v>10885706</v>
      </c>
      <c r="H112" s="9">
        <v>10885706</v>
      </c>
      <c r="I112" s="10"/>
      <c r="J112" s="6">
        <v>80000</v>
      </c>
      <c r="K112" s="7"/>
    </row>
    <row r="113" spans="1:11" ht="13.5" x14ac:dyDescent="0.25">
      <c r="A113" s="47" t="s">
        <v>32</v>
      </c>
      <c r="B113" s="37" t="s">
        <v>20</v>
      </c>
      <c r="C113" s="16">
        <v>281338</v>
      </c>
      <c r="D113" s="16"/>
      <c r="E113" s="17"/>
      <c r="F113" s="18">
        <v>260870</v>
      </c>
      <c r="G113" s="16">
        <v>782609</v>
      </c>
      <c r="H113" s="19">
        <v>782609</v>
      </c>
      <c r="I113" s="20">
        <v>655931</v>
      </c>
      <c r="J113" s="16">
        <v>655905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281338</v>
      </c>
      <c r="D114" s="21">
        <f t="shared" si="20"/>
        <v>154665</v>
      </c>
      <c r="E114" s="22">
        <f t="shared" si="20"/>
        <v>437183</v>
      </c>
      <c r="F114" s="23">
        <f t="shared" si="20"/>
        <v>1263870</v>
      </c>
      <c r="G114" s="21">
        <f t="shared" si="20"/>
        <v>11668315</v>
      </c>
      <c r="H114" s="24">
        <f t="shared" si="20"/>
        <v>11668315</v>
      </c>
      <c r="I114" s="25">
        <f t="shared" si="20"/>
        <v>655931</v>
      </c>
      <c r="J114" s="21">
        <f t="shared" si="20"/>
        <v>735905</v>
      </c>
      <c r="K114" s="22">
        <f t="shared" si="20"/>
        <v>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151246</v>
      </c>
      <c r="D119" s="6"/>
      <c r="E119" s="7"/>
      <c r="F119" s="8">
        <v>352000</v>
      </c>
      <c r="G119" s="6">
        <v>2564297</v>
      </c>
      <c r="H119" s="9">
        <v>2564297</v>
      </c>
      <c r="I119" s="10">
        <v>1080000</v>
      </c>
      <c r="J119" s="6">
        <v>820000</v>
      </c>
      <c r="K119" s="7">
        <v>30000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>
        <v>10435</v>
      </c>
      <c r="H120" s="19">
        <v>10435</v>
      </c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151246</v>
      </c>
      <c r="D121" s="21">
        <f t="shared" si="22"/>
        <v>0</v>
      </c>
      <c r="E121" s="22">
        <f t="shared" si="22"/>
        <v>0</v>
      </c>
      <c r="F121" s="23">
        <f t="shared" si="22"/>
        <v>352000</v>
      </c>
      <c r="G121" s="21">
        <f t="shared" si="22"/>
        <v>2574732</v>
      </c>
      <c r="H121" s="24">
        <f t="shared" si="22"/>
        <v>2574732</v>
      </c>
      <c r="I121" s="25">
        <f t="shared" si="22"/>
        <v>1080000</v>
      </c>
      <c r="J121" s="21">
        <f t="shared" si="22"/>
        <v>820000</v>
      </c>
      <c r="K121" s="22">
        <f t="shared" si="22"/>
        <v>30000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798769</v>
      </c>
      <c r="D126" s="11">
        <v>869924</v>
      </c>
      <c r="E126" s="12">
        <v>914796</v>
      </c>
      <c r="F126" s="13">
        <v>1162700</v>
      </c>
      <c r="G126" s="11">
        <v>1060588</v>
      </c>
      <c r="H126" s="14">
        <v>1060588</v>
      </c>
      <c r="I126" s="15">
        <v>200000</v>
      </c>
      <c r="J126" s="11">
        <v>200000</v>
      </c>
      <c r="K126" s="12">
        <v>200000</v>
      </c>
    </row>
    <row r="127" spans="1:11" ht="13.5" x14ac:dyDescent="0.25">
      <c r="A127" s="49" t="s">
        <v>44</v>
      </c>
      <c r="B127" s="37" t="s">
        <v>20</v>
      </c>
      <c r="C127" s="6">
        <v>249470</v>
      </c>
      <c r="D127" s="6">
        <v>207711</v>
      </c>
      <c r="E127" s="7">
        <v>278127</v>
      </c>
      <c r="F127" s="8">
        <v>319300</v>
      </c>
      <c r="G127" s="6">
        <v>580100</v>
      </c>
      <c r="H127" s="9">
        <v>580100</v>
      </c>
      <c r="I127" s="10">
        <v>440000</v>
      </c>
      <c r="J127" s="6">
        <v>176000</v>
      </c>
      <c r="K127" s="7">
        <v>176000</v>
      </c>
    </row>
    <row r="128" spans="1:11" ht="13.5" x14ac:dyDescent="0.25">
      <c r="A128" s="49" t="s">
        <v>45</v>
      </c>
      <c r="B128" s="37" t="s">
        <v>20</v>
      </c>
      <c r="C128" s="6">
        <v>684904</v>
      </c>
      <c r="D128" s="6">
        <v>55554166</v>
      </c>
      <c r="E128" s="7">
        <v>18828663</v>
      </c>
      <c r="F128" s="8">
        <v>764600</v>
      </c>
      <c r="G128" s="6">
        <v>1435463</v>
      </c>
      <c r="H128" s="9">
        <v>1435463</v>
      </c>
      <c r="I128" s="10">
        <v>420000</v>
      </c>
      <c r="J128" s="6">
        <v>200000</v>
      </c>
      <c r="K128" s="7">
        <v>200000</v>
      </c>
    </row>
    <row r="129" spans="1:11" ht="13.5" x14ac:dyDescent="0.25">
      <c r="A129" s="50" t="s">
        <v>46</v>
      </c>
      <c r="B129" s="48" t="s">
        <v>20</v>
      </c>
      <c r="C129" s="6">
        <v>788622</v>
      </c>
      <c r="D129" s="6">
        <v>307185</v>
      </c>
      <c r="E129" s="7">
        <v>933410</v>
      </c>
      <c r="F129" s="8">
        <v>1000000</v>
      </c>
      <c r="G129" s="6">
        <v>2173200</v>
      </c>
      <c r="H129" s="9">
        <v>2173200</v>
      </c>
      <c r="I129" s="10">
        <v>3905000</v>
      </c>
      <c r="J129" s="6">
        <v>628000</v>
      </c>
      <c r="K129" s="7">
        <v>631000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>
        <v>4446000</v>
      </c>
      <c r="H130" s="9">
        <v>4446000</v>
      </c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15756804</v>
      </c>
      <c r="D132" s="54">
        <f t="shared" ref="D132:K132" si="24">+D5+D37+D69</f>
        <v>57101151</v>
      </c>
      <c r="E132" s="55">
        <f t="shared" si="24"/>
        <v>21392179</v>
      </c>
      <c r="F132" s="56">
        <f t="shared" si="24"/>
        <v>49990427</v>
      </c>
      <c r="G132" s="54">
        <f t="shared" si="24"/>
        <v>108825002</v>
      </c>
      <c r="H132" s="57">
        <f t="shared" si="24"/>
        <v>108825002</v>
      </c>
      <c r="I132" s="58">
        <f t="shared" si="24"/>
        <v>59893412</v>
      </c>
      <c r="J132" s="54">
        <f t="shared" si="24"/>
        <v>24543506</v>
      </c>
      <c r="K132" s="55">
        <f t="shared" si="24"/>
        <v>20052559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8470629</v>
      </c>
      <c r="D134" s="38">
        <f t="shared" ref="D134:K134" si="25">D144+D147+D148+D151+D154+D155+SUM(D158:D164)</f>
        <v>374148417</v>
      </c>
      <c r="E134" s="39">
        <f t="shared" si="25"/>
        <v>383771511</v>
      </c>
      <c r="F134" s="40">
        <f t="shared" si="25"/>
        <v>450597870</v>
      </c>
      <c r="G134" s="38">
        <f t="shared" si="25"/>
        <v>435908994</v>
      </c>
      <c r="H134" s="41">
        <f t="shared" si="25"/>
        <v>435908994</v>
      </c>
      <c r="I134" s="42">
        <f t="shared" si="25"/>
        <v>521292066</v>
      </c>
      <c r="J134" s="38">
        <f t="shared" si="25"/>
        <v>530025572</v>
      </c>
      <c r="K134" s="39">
        <f t="shared" si="25"/>
        <v>533477629</v>
      </c>
    </row>
    <row r="135" spans="1:11" ht="13.5" x14ac:dyDescent="0.25">
      <c r="A135" s="44" t="s">
        <v>19</v>
      </c>
      <c r="B135" s="45" t="s">
        <v>20</v>
      </c>
      <c r="C135" s="6">
        <v>86933</v>
      </c>
      <c r="D135" s="6">
        <v>89189473</v>
      </c>
      <c r="E135" s="7">
        <v>68594765</v>
      </c>
      <c r="F135" s="8">
        <v>81092382</v>
      </c>
      <c r="G135" s="6">
        <v>78037382</v>
      </c>
      <c r="H135" s="9">
        <v>78037382</v>
      </c>
      <c r="I135" s="10">
        <v>124517562</v>
      </c>
      <c r="J135" s="6">
        <v>104728419</v>
      </c>
      <c r="K135" s="7">
        <v>110190045</v>
      </c>
    </row>
    <row r="136" spans="1:11" ht="13.5" x14ac:dyDescent="0.25">
      <c r="A136" s="44" t="s">
        <v>21</v>
      </c>
      <c r="B136" s="45" t="s">
        <v>20</v>
      </c>
      <c r="C136" s="6">
        <v>851595</v>
      </c>
      <c r="D136" s="6">
        <v>1807118</v>
      </c>
      <c r="E136" s="7">
        <v>36325169</v>
      </c>
      <c r="F136" s="8">
        <v>33319784</v>
      </c>
      <c r="G136" s="6">
        <v>33319784</v>
      </c>
      <c r="H136" s="9">
        <v>33319784</v>
      </c>
      <c r="I136" s="10">
        <v>32513590</v>
      </c>
      <c r="J136" s="6">
        <v>32473284</v>
      </c>
      <c r="K136" s="7">
        <v>32430965</v>
      </c>
    </row>
    <row r="137" spans="1:11" ht="13.5" x14ac:dyDescent="0.25">
      <c r="A137" s="44" t="s">
        <v>22</v>
      </c>
      <c r="B137" s="45" t="s">
        <v>20</v>
      </c>
      <c r="C137" s="6">
        <v>428632</v>
      </c>
      <c r="D137" s="6">
        <v>28360943</v>
      </c>
      <c r="E137" s="7">
        <v>31565323</v>
      </c>
      <c r="F137" s="8">
        <v>39535333</v>
      </c>
      <c r="G137" s="6">
        <v>39474033</v>
      </c>
      <c r="H137" s="9">
        <v>39474033</v>
      </c>
      <c r="I137" s="10">
        <v>38565785</v>
      </c>
      <c r="J137" s="6">
        <v>27164406</v>
      </c>
      <c r="K137" s="7">
        <v>11697303</v>
      </c>
    </row>
    <row r="138" spans="1:11" ht="13.5" x14ac:dyDescent="0.25">
      <c r="A138" s="44" t="s">
        <v>23</v>
      </c>
      <c r="B138" s="45" t="s">
        <v>20</v>
      </c>
      <c r="C138" s="6">
        <v>6032449</v>
      </c>
      <c r="D138" s="6">
        <v>39952164</v>
      </c>
      <c r="E138" s="7">
        <v>55200692</v>
      </c>
      <c r="F138" s="8">
        <v>89501865</v>
      </c>
      <c r="G138" s="6">
        <v>87590800</v>
      </c>
      <c r="H138" s="9">
        <v>87590800</v>
      </c>
      <c r="I138" s="10">
        <v>111087674</v>
      </c>
      <c r="J138" s="6">
        <v>166289635</v>
      </c>
      <c r="K138" s="7">
        <v>181020949</v>
      </c>
    </row>
    <row r="139" spans="1:11" ht="13.5" x14ac:dyDescent="0.25">
      <c r="A139" s="44" t="s">
        <v>24</v>
      </c>
      <c r="B139" s="45" t="s">
        <v>20</v>
      </c>
      <c r="C139" s="6">
        <v>-1271333</v>
      </c>
      <c r="D139" s="6">
        <v>120112333</v>
      </c>
      <c r="E139" s="7">
        <v>96786286</v>
      </c>
      <c r="F139" s="8">
        <v>98889325</v>
      </c>
      <c r="G139" s="6">
        <v>96365303</v>
      </c>
      <c r="H139" s="9">
        <v>96365303</v>
      </c>
      <c r="I139" s="10">
        <v>110899136</v>
      </c>
      <c r="J139" s="6">
        <v>101085600</v>
      </c>
      <c r="K139" s="7">
        <v>102180261</v>
      </c>
    </row>
    <row r="140" spans="1:11" ht="13.5" x14ac:dyDescent="0.25">
      <c r="A140" s="44" t="s">
        <v>25</v>
      </c>
      <c r="B140" s="45" t="s">
        <v>20</v>
      </c>
      <c r="C140" s="6"/>
      <c r="D140" s="6">
        <v>-14687</v>
      </c>
      <c r="E140" s="7">
        <v>68858</v>
      </c>
      <c r="F140" s="8">
        <v>-2810339</v>
      </c>
      <c r="G140" s="6">
        <v>-5834986</v>
      </c>
      <c r="H140" s="9">
        <v>-5834986</v>
      </c>
      <c r="I140" s="10">
        <v>-10048030</v>
      </c>
      <c r="J140" s="6">
        <v>-10634678</v>
      </c>
      <c r="K140" s="7">
        <v>-11053157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>
        <v>500000</v>
      </c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>
        <v>67636</v>
      </c>
      <c r="E143" s="17">
        <v>536655</v>
      </c>
      <c r="F143" s="18">
        <v>49381</v>
      </c>
      <c r="G143" s="16">
        <v>129381</v>
      </c>
      <c r="H143" s="19">
        <v>129381</v>
      </c>
      <c r="I143" s="20">
        <v>118447</v>
      </c>
      <c r="J143" s="16">
        <v>117903</v>
      </c>
      <c r="K143" s="17">
        <v>117336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6128276</v>
      </c>
      <c r="D144" s="6">
        <f t="shared" ref="D144:K144" si="26">SUM(D135:D143)</f>
        <v>279474980</v>
      </c>
      <c r="E144" s="7">
        <f t="shared" si="26"/>
        <v>289077748</v>
      </c>
      <c r="F144" s="8">
        <f t="shared" si="26"/>
        <v>339577731</v>
      </c>
      <c r="G144" s="6">
        <f t="shared" si="26"/>
        <v>329081697</v>
      </c>
      <c r="H144" s="9">
        <f t="shared" si="26"/>
        <v>329081697</v>
      </c>
      <c r="I144" s="10">
        <f t="shared" si="26"/>
        <v>408154164</v>
      </c>
      <c r="J144" s="6">
        <f t="shared" si="26"/>
        <v>421224569</v>
      </c>
      <c r="K144" s="7">
        <f t="shared" si="26"/>
        <v>426583702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4382120</v>
      </c>
      <c r="D147" s="6">
        <v>29318725</v>
      </c>
      <c r="E147" s="7">
        <v>35517883</v>
      </c>
      <c r="F147" s="8">
        <v>47851005</v>
      </c>
      <c r="G147" s="6">
        <v>38565865</v>
      </c>
      <c r="H147" s="9">
        <v>38565865</v>
      </c>
      <c r="I147" s="10">
        <v>38982528</v>
      </c>
      <c r="J147" s="6">
        <v>39044029</v>
      </c>
      <c r="K147" s="7">
        <v>38288727</v>
      </c>
    </row>
    <row r="148" spans="1:11" ht="13.5" x14ac:dyDescent="0.25">
      <c r="A148" s="49" t="s">
        <v>107</v>
      </c>
      <c r="B148" s="37" t="s">
        <v>20</v>
      </c>
      <c r="C148" s="6">
        <v>-2152984</v>
      </c>
      <c r="D148" s="6">
        <v>170980</v>
      </c>
      <c r="E148" s="7">
        <v>170980</v>
      </c>
      <c r="F148" s="8">
        <v>195459</v>
      </c>
      <c r="G148" s="6">
        <v>170980</v>
      </c>
      <c r="H148" s="9">
        <v>170980</v>
      </c>
      <c r="I148" s="10">
        <v>170980</v>
      </c>
      <c r="J148" s="6">
        <v>170980</v>
      </c>
      <c r="K148" s="7">
        <v>170980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-7883532</v>
      </c>
      <c r="D151" s="6">
        <v>14457909</v>
      </c>
      <c r="E151" s="7">
        <v>11673330</v>
      </c>
      <c r="F151" s="8">
        <v>13164002</v>
      </c>
      <c r="G151" s="6">
        <v>11560182</v>
      </c>
      <c r="H151" s="9">
        <v>11560182</v>
      </c>
      <c r="I151" s="10">
        <v>11441377</v>
      </c>
      <c r="J151" s="6">
        <v>11316632</v>
      </c>
      <c r="K151" s="7">
        <v>11185649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7106645</v>
      </c>
      <c r="D154" s="6">
        <v>16359250</v>
      </c>
      <c r="E154" s="7">
        <v>31596214</v>
      </c>
      <c r="F154" s="8">
        <v>32203974</v>
      </c>
      <c r="G154" s="6">
        <v>36644714</v>
      </c>
      <c r="H154" s="9">
        <v>36644714</v>
      </c>
      <c r="I154" s="10">
        <v>39876484</v>
      </c>
      <c r="J154" s="6">
        <v>39610936</v>
      </c>
      <c r="K154" s="7">
        <v>38815105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70825</v>
      </c>
      <c r="D158" s="6">
        <v>547968</v>
      </c>
      <c r="E158" s="7">
        <v>741193</v>
      </c>
      <c r="F158" s="8">
        <v>365514</v>
      </c>
      <c r="G158" s="6">
        <v>642620</v>
      </c>
      <c r="H158" s="9">
        <v>642620</v>
      </c>
      <c r="I158" s="10">
        <v>539117</v>
      </c>
      <c r="J158" s="6">
        <v>430439</v>
      </c>
      <c r="K158" s="7">
        <v>316327</v>
      </c>
    </row>
    <row r="159" spans="1:11" ht="13.5" x14ac:dyDescent="0.25">
      <c r="A159" s="50" t="s">
        <v>43</v>
      </c>
      <c r="B159" s="37" t="s">
        <v>20</v>
      </c>
      <c r="C159" s="11">
        <v>565698</v>
      </c>
      <c r="D159" s="11">
        <v>2350538</v>
      </c>
      <c r="E159" s="12">
        <v>2148672</v>
      </c>
      <c r="F159" s="13">
        <v>3852678</v>
      </c>
      <c r="G159" s="11">
        <v>3750566</v>
      </c>
      <c r="H159" s="14">
        <v>3750566</v>
      </c>
      <c r="I159" s="15">
        <v>3682580</v>
      </c>
      <c r="J159" s="11">
        <v>3633410</v>
      </c>
      <c r="K159" s="12">
        <v>3613280</v>
      </c>
    </row>
    <row r="160" spans="1:11" ht="13.5" x14ac:dyDescent="0.25">
      <c r="A160" s="49" t="s">
        <v>44</v>
      </c>
      <c r="B160" s="37" t="s">
        <v>20</v>
      </c>
      <c r="C160" s="6">
        <v>-626512</v>
      </c>
      <c r="D160" s="6">
        <v>3614242</v>
      </c>
      <c r="E160" s="7">
        <v>2470550</v>
      </c>
      <c r="F160" s="8">
        <v>1628644</v>
      </c>
      <c r="G160" s="6">
        <v>1889444</v>
      </c>
      <c r="H160" s="9">
        <v>1889444</v>
      </c>
      <c r="I160" s="10">
        <v>1302681</v>
      </c>
      <c r="J160" s="6">
        <v>986946</v>
      </c>
      <c r="K160" s="7">
        <v>932631</v>
      </c>
    </row>
    <row r="161" spans="1:11" ht="13.5" x14ac:dyDescent="0.25">
      <c r="A161" s="49" t="s">
        <v>45</v>
      </c>
      <c r="B161" s="37" t="s">
        <v>20</v>
      </c>
      <c r="C161" s="6">
        <v>425340</v>
      </c>
      <c r="D161" s="6">
        <v>2774801</v>
      </c>
      <c r="E161" s="7">
        <v>2428375</v>
      </c>
      <c r="F161" s="8">
        <v>3194404</v>
      </c>
      <c r="G161" s="6">
        <v>3865267</v>
      </c>
      <c r="H161" s="9">
        <v>3865267</v>
      </c>
      <c r="I161" s="10">
        <v>3840453</v>
      </c>
      <c r="J161" s="6">
        <v>3605722</v>
      </c>
      <c r="K161" s="7">
        <v>3590102</v>
      </c>
    </row>
    <row r="162" spans="1:11" ht="13.5" x14ac:dyDescent="0.25">
      <c r="A162" s="50" t="s">
        <v>46</v>
      </c>
      <c r="B162" s="48" t="s">
        <v>20</v>
      </c>
      <c r="C162" s="6">
        <v>454753</v>
      </c>
      <c r="D162" s="6">
        <v>6815425</v>
      </c>
      <c r="E162" s="7">
        <v>7946566</v>
      </c>
      <c r="F162" s="8">
        <v>8564459</v>
      </c>
      <c r="G162" s="6">
        <v>9737659</v>
      </c>
      <c r="H162" s="9">
        <v>9737659</v>
      </c>
      <c r="I162" s="10">
        <v>13301702</v>
      </c>
      <c r="J162" s="6">
        <v>10001909</v>
      </c>
      <c r="K162" s="7">
        <v>9981126</v>
      </c>
    </row>
    <row r="163" spans="1:11" ht="13.5" x14ac:dyDescent="0.25">
      <c r="A163" s="49" t="s">
        <v>47</v>
      </c>
      <c r="B163" s="37" t="s">
        <v>20</v>
      </c>
      <c r="C163" s="6"/>
      <c r="D163" s="6">
        <v>18263599</v>
      </c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8470629</v>
      </c>
      <c r="D165" s="54">
        <f t="shared" ref="D165:K165" si="27">D144+D147+D148+D151+D154+D155+SUM(D158:D164)</f>
        <v>374148417</v>
      </c>
      <c r="E165" s="55">
        <f t="shared" si="27"/>
        <v>383771511</v>
      </c>
      <c r="F165" s="56">
        <f t="shared" si="27"/>
        <v>450597870</v>
      </c>
      <c r="G165" s="54">
        <f t="shared" si="27"/>
        <v>435908994</v>
      </c>
      <c r="H165" s="57">
        <f t="shared" si="27"/>
        <v>435908994</v>
      </c>
      <c r="I165" s="66">
        <f t="shared" si="27"/>
        <v>521292066</v>
      </c>
      <c r="J165" s="54">
        <f t="shared" si="27"/>
        <v>530025572</v>
      </c>
      <c r="K165" s="55">
        <f t="shared" si="27"/>
        <v>533477629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9801304</v>
      </c>
      <c r="D168" s="60">
        <v>10170041</v>
      </c>
      <c r="E168" s="61">
        <v>13532379</v>
      </c>
      <c r="F168" s="62">
        <v>11195991</v>
      </c>
      <c r="G168" s="60">
        <v>14220638</v>
      </c>
      <c r="H168" s="63">
        <v>14220638</v>
      </c>
      <c r="I168" s="64">
        <v>14931665</v>
      </c>
      <c r="J168" s="60">
        <v>15678252</v>
      </c>
      <c r="K168" s="61">
        <v>16462164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15596305</v>
      </c>
      <c r="D169" s="38">
        <f t="shared" ref="D169:K169" si="28">D179+D182+D183+D186+D189+D190+SUM(D193:D199)</f>
        <v>11649202</v>
      </c>
      <c r="E169" s="39">
        <f t="shared" si="28"/>
        <v>24798207</v>
      </c>
      <c r="F169" s="40">
        <f t="shared" si="28"/>
        <v>21690772</v>
      </c>
      <c r="G169" s="38">
        <f t="shared" si="28"/>
        <v>20306296</v>
      </c>
      <c r="H169" s="41">
        <f t="shared" si="28"/>
        <v>20306296</v>
      </c>
      <c r="I169" s="42">
        <f t="shared" si="28"/>
        <v>21630734</v>
      </c>
      <c r="J169" s="38">
        <f t="shared" si="28"/>
        <v>23281376</v>
      </c>
      <c r="K169" s="39">
        <f t="shared" si="28"/>
        <v>24967204</v>
      </c>
    </row>
    <row r="170" spans="1:11" ht="13.5" x14ac:dyDescent="0.25">
      <c r="A170" s="44" t="s">
        <v>19</v>
      </c>
      <c r="B170" s="45" t="s">
        <v>20</v>
      </c>
      <c r="C170" s="6">
        <v>2693303</v>
      </c>
      <c r="D170" s="6">
        <v>2839945</v>
      </c>
      <c r="E170" s="7">
        <v>3777333</v>
      </c>
      <c r="F170" s="8">
        <v>3713732</v>
      </c>
      <c r="G170" s="6">
        <v>4377006</v>
      </c>
      <c r="H170" s="9">
        <v>4377006</v>
      </c>
      <c r="I170" s="10">
        <v>6663392</v>
      </c>
      <c r="J170" s="6">
        <v>7025637</v>
      </c>
      <c r="K170" s="7">
        <v>7461429</v>
      </c>
    </row>
    <row r="171" spans="1:11" ht="13.5" x14ac:dyDescent="0.25">
      <c r="A171" s="44" t="s">
        <v>21</v>
      </c>
      <c r="B171" s="45" t="s">
        <v>20</v>
      </c>
      <c r="C171" s="6">
        <v>404319</v>
      </c>
      <c r="D171" s="6">
        <v>287668</v>
      </c>
      <c r="E171" s="7">
        <v>483542</v>
      </c>
      <c r="F171" s="8">
        <v>650626</v>
      </c>
      <c r="G171" s="6">
        <v>523455</v>
      </c>
      <c r="H171" s="9">
        <v>523455</v>
      </c>
      <c r="I171" s="10">
        <v>663369</v>
      </c>
      <c r="J171" s="6">
        <v>702397</v>
      </c>
      <c r="K171" s="7">
        <v>743786</v>
      </c>
    </row>
    <row r="172" spans="1:11" ht="13.5" x14ac:dyDescent="0.25">
      <c r="A172" s="44" t="s">
        <v>22</v>
      </c>
      <c r="B172" s="45" t="s">
        <v>20</v>
      </c>
      <c r="C172" s="6">
        <v>1402924</v>
      </c>
      <c r="D172" s="6">
        <v>1189110</v>
      </c>
      <c r="E172" s="7">
        <v>1460080</v>
      </c>
      <c r="F172" s="8">
        <v>1742568</v>
      </c>
      <c r="G172" s="6">
        <v>1984526</v>
      </c>
      <c r="H172" s="9">
        <v>1984526</v>
      </c>
      <c r="I172" s="10">
        <v>2390254</v>
      </c>
      <c r="J172" s="6">
        <v>2604682</v>
      </c>
      <c r="K172" s="7">
        <v>2743707</v>
      </c>
    </row>
    <row r="173" spans="1:11" ht="13.5" x14ac:dyDescent="0.25">
      <c r="A173" s="44" t="s">
        <v>23</v>
      </c>
      <c r="B173" s="45" t="s">
        <v>20</v>
      </c>
      <c r="C173" s="6">
        <v>1005935</v>
      </c>
      <c r="D173" s="6">
        <v>1161301</v>
      </c>
      <c r="E173" s="7">
        <v>1204053</v>
      </c>
      <c r="F173" s="8">
        <v>1632119</v>
      </c>
      <c r="G173" s="6">
        <v>1298646</v>
      </c>
      <c r="H173" s="9">
        <v>1298646</v>
      </c>
      <c r="I173" s="10">
        <v>1355500</v>
      </c>
      <c r="J173" s="6">
        <v>1436310</v>
      </c>
      <c r="K173" s="7">
        <v>1521945</v>
      </c>
    </row>
    <row r="174" spans="1:11" ht="13.5" x14ac:dyDescent="0.25">
      <c r="A174" s="44" t="s">
        <v>24</v>
      </c>
      <c r="B174" s="45" t="s">
        <v>20</v>
      </c>
      <c r="C174" s="6">
        <v>993054</v>
      </c>
      <c r="D174" s="6">
        <v>981979</v>
      </c>
      <c r="E174" s="7">
        <v>1069119</v>
      </c>
      <c r="F174" s="8">
        <v>1476249</v>
      </c>
      <c r="G174" s="6">
        <v>1555703</v>
      </c>
      <c r="H174" s="9">
        <v>1555703</v>
      </c>
      <c r="I174" s="10">
        <v>1849127</v>
      </c>
      <c r="J174" s="6">
        <v>1944218</v>
      </c>
      <c r="K174" s="7">
        <v>2044258</v>
      </c>
    </row>
    <row r="175" spans="1:11" ht="13.5" x14ac:dyDescent="0.25">
      <c r="A175" s="44" t="s">
        <v>25</v>
      </c>
      <c r="B175" s="45" t="s">
        <v>20</v>
      </c>
      <c r="C175" s="6">
        <v>1309602</v>
      </c>
      <c r="D175" s="6">
        <v>1536268</v>
      </c>
      <c r="E175" s="7">
        <v>2049197</v>
      </c>
      <c r="F175" s="8">
        <v>5012121</v>
      </c>
      <c r="G175" s="6">
        <v>2670904</v>
      </c>
      <c r="H175" s="9">
        <v>2670904</v>
      </c>
      <c r="I175" s="10">
        <v>3232000</v>
      </c>
      <c r="J175" s="6">
        <v>3426600</v>
      </c>
      <c r="K175" s="7">
        <v>3632970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7809137</v>
      </c>
      <c r="D179" s="6">
        <f t="shared" ref="D179:K179" si="29">SUM(D170:D178)</f>
        <v>7996271</v>
      </c>
      <c r="E179" s="7">
        <f t="shared" si="29"/>
        <v>10043324</v>
      </c>
      <c r="F179" s="8">
        <f t="shared" si="29"/>
        <v>14227415</v>
      </c>
      <c r="G179" s="6">
        <f t="shared" si="29"/>
        <v>12410240</v>
      </c>
      <c r="H179" s="9">
        <f t="shared" si="29"/>
        <v>12410240</v>
      </c>
      <c r="I179" s="10">
        <f t="shared" si="29"/>
        <v>16153642</v>
      </c>
      <c r="J179" s="6">
        <f t="shared" si="29"/>
        <v>17139844</v>
      </c>
      <c r="K179" s="7">
        <f t="shared" si="29"/>
        <v>18148095</v>
      </c>
    </row>
    <row r="180" spans="1:11" ht="13.5" x14ac:dyDescent="0.25">
      <c r="A180" s="47" t="s">
        <v>31</v>
      </c>
      <c r="B180" s="48" t="s">
        <v>20</v>
      </c>
      <c r="C180" s="6">
        <v>653139</v>
      </c>
      <c r="D180" s="6">
        <v>314971</v>
      </c>
      <c r="E180" s="7">
        <v>523741</v>
      </c>
      <c r="F180" s="8">
        <v>1252606</v>
      </c>
      <c r="G180" s="6">
        <v>1054641</v>
      </c>
      <c r="H180" s="9">
        <v>1054641</v>
      </c>
      <c r="I180" s="10">
        <v>885998</v>
      </c>
      <c r="J180" s="6">
        <v>826143</v>
      </c>
      <c r="K180" s="7">
        <v>870029</v>
      </c>
    </row>
    <row r="181" spans="1:11" ht="13.5" x14ac:dyDescent="0.25">
      <c r="A181" s="47" t="s">
        <v>32</v>
      </c>
      <c r="B181" s="37" t="s">
        <v>20</v>
      </c>
      <c r="C181" s="16">
        <v>543492</v>
      </c>
      <c r="D181" s="16">
        <v>178775</v>
      </c>
      <c r="E181" s="17">
        <v>135861</v>
      </c>
      <c r="F181" s="18">
        <v>370022</v>
      </c>
      <c r="G181" s="16">
        <v>192022</v>
      </c>
      <c r="H181" s="19">
        <v>192022</v>
      </c>
      <c r="I181" s="20">
        <v>206866</v>
      </c>
      <c r="J181" s="16">
        <v>305331</v>
      </c>
      <c r="K181" s="17">
        <v>320322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1196631</v>
      </c>
      <c r="D182" s="21">
        <f t="shared" si="30"/>
        <v>493746</v>
      </c>
      <c r="E182" s="22">
        <f t="shared" si="30"/>
        <v>659602</v>
      </c>
      <c r="F182" s="23">
        <f t="shared" si="30"/>
        <v>1622628</v>
      </c>
      <c r="G182" s="21">
        <f t="shared" si="30"/>
        <v>1246663</v>
      </c>
      <c r="H182" s="24">
        <f t="shared" si="30"/>
        <v>1246663</v>
      </c>
      <c r="I182" s="25">
        <f t="shared" si="30"/>
        <v>1092864</v>
      </c>
      <c r="J182" s="21">
        <f t="shared" si="30"/>
        <v>1131474</v>
      </c>
      <c r="K182" s="22">
        <f t="shared" si="30"/>
        <v>1190351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>
        <v>173774</v>
      </c>
      <c r="D185" s="16">
        <v>144687</v>
      </c>
      <c r="E185" s="17">
        <v>73512</v>
      </c>
      <c r="F185" s="18">
        <v>315632</v>
      </c>
      <c r="G185" s="16">
        <v>136932</v>
      </c>
      <c r="H185" s="19">
        <v>136932</v>
      </c>
      <c r="I185" s="20">
        <v>89529</v>
      </c>
      <c r="J185" s="16">
        <v>100658</v>
      </c>
      <c r="K185" s="17">
        <v>106619</v>
      </c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173774</v>
      </c>
      <c r="D186" s="6">
        <f t="shared" si="31"/>
        <v>144687</v>
      </c>
      <c r="E186" s="7">
        <f t="shared" si="31"/>
        <v>73512</v>
      </c>
      <c r="F186" s="8">
        <f t="shared" si="31"/>
        <v>315632</v>
      </c>
      <c r="G186" s="6">
        <f t="shared" si="31"/>
        <v>136932</v>
      </c>
      <c r="H186" s="9">
        <f t="shared" si="31"/>
        <v>136932</v>
      </c>
      <c r="I186" s="10">
        <f t="shared" si="31"/>
        <v>89529</v>
      </c>
      <c r="J186" s="6">
        <f t="shared" si="31"/>
        <v>100658</v>
      </c>
      <c r="K186" s="7">
        <f t="shared" si="31"/>
        <v>106619</v>
      </c>
    </row>
    <row r="187" spans="1:11" ht="13.5" x14ac:dyDescent="0.25">
      <c r="A187" s="47" t="s">
        <v>37</v>
      </c>
      <c r="B187" s="48" t="s">
        <v>20</v>
      </c>
      <c r="C187" s="6">
        <v>359848</v>
      </c>
      <c r="D187" s="6">
        <v>372188</v>
      </c>
      <c r="E187" s="7">
        <v>1011236</v>
      </c>
      <c r="F187" s="8">
        <v>1074593</v>
      </c>
      <c r="G187" s="6">
        <v>930264</v>
      </c>
      <c r="H187" s="9">
        <v>930264</v>
      </c>
      <c r="I187" s="10">
        <v>529270</v>
      </c>
      <c r="J187" s="6">
        <v>856470</v>
      </c>
      <c r="K187" s="7">
        <v>1031870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359848</v>
      </c>
      <c r="D189" s="21">
        <f t="shared" si="32"/>
        <v>372188</v>
      </c>
      <c r="E189" s="22">
        <f t="shared" si="32"/>
        <v>1011236</v>
      </c>
      <c r="F189" s="23">
        <f t="shared" si="32"/>
        <v>1074593</v>
      </c>
      <c r="G189" s="21">
        <f t="shared" si="32"/>
        <v>930264</v>
      </c>
      <c r="H189" s="24">
        <f t="shared" si="32"/>
        <v>930264</v>
      </c>
      <c r="I189" s="25">
        <f t="shared" si="32"/>
        <v>529270</v>
      </c>
      <c r="J189" s="21">
        <f t="shared" si="32"/>
        <v>856470</v>
      </c>
      <c r="K189" s="22">
        <f t="shared" si="32"/>
        <v>1031870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2623869</v>
      </c>
      <c r="D194" s="11">
        <v>345632</v>
      </c>
      <c r="E194" s="12">
        <v>61376</v>
      </c>
      <c r="F194" s="13">
        <v>109237</v>
      </c>
      <c r="G194" s="11">
        <v>60537</v>
      </c>
      <c r="H194" s="14">
        <v>60537</v>
      </c>
      <c r="I194" s="15">
        <v>58825</v>
      </c>
      <c r="J194" s="11">
        <v>61766</v>
      </c>
      <c r="K194" s="12">
        <v>64856</v>
      </c>
    </row>
    <row r="195" spans="1:11" ht="13.5" x14ac:dyDescent="0.25">
      <c r="A195" s="49" t="s">
        <v>44</v>
      </c>
      <c r="B195" s="37" t="s">
        <v>20</v>
      </c>
      <c r="C195" s="6">
        <v>7191</v>
      </c>
      <c r="D195" s="6">
        <v>63128</v>
      </c>
      <c r="E195" s="7">
        <v>107420</v>
      </c>
      <c r="F195" s="8">
        <v>147660</v>
      </c>
      <c r="G195" s="6">
        <v>164191</v>
      </c>
      <c r="H195" s="9">
        <v>164191</v>
      </c>
      <c r="I195" s="10">
        <v>18320</v>
      </c>
      <c r="J195" s="6">
        <v>20751</v>
      </c>
      <c r="K195" s="7">
        <v>22377</v>
      </c>
    </row>
    <row r="196" spans="1:11" ht="13.5" x14ac:dyDescent="0.25">
      <c r="A196" s="49" t="s">
        <v>45</v>
      </c>
      <c r="B196" s="37" t="s">
        <v>20</v>
      </c>
      <c r="C196" s="6">
        <v>3425855</v>
      </c>
      <c r="D196" s="6">
        <v>2230790</v>
      </c>
      <c r="E196" s="7">
        <v>10983047</v>
      </c>
      <c r="F196" s="8">
        <v>929377</v>
      </c>
      <c r="G196" s="6">
        <v>1693217</v>
      </c>
      <c r="H196" s="9">
        <v>1693217</v>
      </c>
      <c r="I196" s="10">
        <v>450166</v>
      </c>
      <c r="J196" s="6">
        <v>482689</v>
      </c>
      <c r="K196" s="7">
        <v>512151</v>
      </c>
    </row>
    <row r="197" spans="1:11" ht="13.5" x14ac:dyDescent="0.25">
      <c r="A197" s="50" t="s">
        <v>46</v>
      </c>
      <c r="B197" s="48" t="s">
        <v>20</v>
      </c>
      <c r="C197" s="6"/>
      <c r="D197" s="6">
        <v>2760</v>
      </c>
      <c r="E197" s="7">
        <v>1858690</v>
      </c>
      <c r="F197" s="8">
        <v>3264230</v>
      </c>
      <c r="G197" s="6">
        <v>3664252</v>
      </c>
      <c r="H197" s="9">
        <v>3664252</v>
      </c>
      <c r="I197" s="10">
        <v>3238118</v>
      </c>
      <c r="J197" s="6">
        <v>3487724</v>
      </c>
      <c r="K197" s="7">
        <v>3890885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25397609</v>
      </c>
      <c r="D201" s="54">
        <f t="shared" si="34"/>
        <v>21819243</v>
      </c>
      <c r="E201" s="55">
        <f t="shared" si="34"/>
        <v>38330586</v>
      </c>
      <c r="F201" s="56">
        <f t="shared" si="34"/>
        <v>32886763</v>
      </c>
      <c r="G201" s="54">
        <f t="shared" si="34"/>
        <v>34526934</v>
      </c>
      <c r="H201" s="57">
        <f t="shared" si="34"/>
        <v>34526934</v>
      </c>
      <c r="I201" s="58">
        <f t="shared" si="34"/>
        <v>36562399</v>
      </c>
      <c r="J201" s="54">
        <f t="shared" si="34"/>
        <v>38959628</v>
      </c>
      <c r="K201" s="55">
        <f t="shared" si="34"/>
        <v>41429368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0.69111915081256325</v>
      </c>
      <c r="D203" s="81">
        <f>IF(ISERROR((D37+D69)/D132),0,((D37+D69)/D132))</f>
        <v>1.3134586376376196E-4</v>
      </c>
      <c r="E203" s="82">
        <f t="shared" ref="E203:K203" si="35">IF(ISERROR((E37+E69)/E132),0,((E37+E69)/E132))</f>
        <v>0</v>
      </c>
      <c r="F203" s="83">
        <f t="shared" si="35"/>
        <v>0.69309183936356455</v>
      </c>
      <c r="G203" s="81">
        <f t="shared" si="35"/>
        <v>0.392220548730153</v>
      </c>
      <c r="H203" s="84">
        <f t="shared" si="35"/>
        <v>0.392220548730153</v>
      </c>
      <c r="I203" s="85">
        <f t="shared" si="35"/>
        <v>0.36490626047485825</v>
      </c>
      <c r="J203" s="81">
        <f t="shared" si="35"/>
        <v>0.79007640554695002</v>
      </c>
      <c r="K203" s="82">
        <f t="shared" si="35"/>
        <v>0.75355848597677733</v>
      </c>
    </row>
    <row r="204" spans="1:11" ht="13.5" x14ac:dyDescent="0.25">
      <c r="A204" s="79" t="s">
        <v>96</v>
      </c>
      <c r="B204" s="80"/>
      <c r="C204" s="81">
        <f>IF(ISERROR((C37+C69)/C168),0,((C37+C69)/C168))</f>
        <v>1.1110592019184387</v>
      </c>
      <c r="D204" s="81">
        <f t="shared" ref="D204:K204" si="36">IF(ISERROR((D37+D69)/D168),0,((D37+D69)/D168))</f>
        <v>7.3746015379879E-4</v>
      </c>
      <c r="E204" s="82">
        <f t="shared" si="36"/>
        <v>0</v>
      </c>
      <c r="F204" s="83">
        <f t="shared" si="36"/>
        <v>3.0946753172631167</v>
      </c>
      <c r="G204" s="81">
        <f t="shared" si="36"/>
        <v>3.0015110433160594</v>
      </c>
      <c r="H204" s="84">
        <f t="shared" si="36"/>
        <v>3.0015110433160594</v>
      </c>
      <c r="I204" s="85">
        <f t="shared" si="36"/>
        <v>1.4637001968635113</v>
      </c>
      <c r="J204" s="81">
        <f t="shared" si="36"/>
        <v>1.2368244240493136</v>
      </c>
      <c r="K204" s="82">
        <f t="shared" si="36"/>
        <v>0.91790945588927431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1.84</v>
      </c>
      <c r="D205" s="81">
        <f t="shared" ref="D205:K205" si="37">IF(ISERROR(ROUND((D169)/D165,2)),0,(ROUND((D169)/D165,2)))</f>
        <v>0.03</v>
      </c>
      <c r="E205" s="82">
        <f t="shared" si="37"/>
        <v>0.06</v>
      </c>
      <c r="F205" s="83">
        <f t="shared" si="37"/>
        <v>0.05</v>
      </c>
      <c r="G205" s="81">
        <f t="shared" si="37"/>
        <v>0.05</v>
      </c>
      <c r="H205" s="84">
        <f t="shared" si="37"/>
        <v>0.05</v>
      </c>
      <c r="I205" s="85">
        <f t="shared" si="37"/>
        <v>0.04</v>
      </c>
      <c r="J205" s="81">
        <f t="shared" si="37"/>
        <v>0.04</v>
      </c>
      <c r="K205" s="82">
        <f t="shared" si="37"/>
        <v>0.05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3.13</v>
      </c>
      <c r="D206" s="81">
        <f t="shared" ref="D206:K206" si="38">IF(ISERROR(ROUND((D37+D69+D169)/D165,2)),0,(ROUND((D37+D69+D169)/D165,2)))</f>
        <v>0.03</v>
      </c>
      <c r="E206" s="82">
        <f t="shared" si="38"/>
        <v>0.06</v>
      </c>
      <c r="F206" s="83">
        <f t="shared" si="38"/>
        <v>0.13</v>
      </c>
      <c r="G206" s="81">
        <f t="shared" si="38"/>
        <v>0.14000000000000001</v>
      </c>
      <c r="H206" s="84">
        <f t="shared" si="38"/>
        <v>0.14000000000000001</v>
      </c>
      <c r="I206" s="85">
        <f t="shared" si="38"/>
        <v>0.08</v>
      </c>
      <c r="J206" s="81">
        <f t="shared" si="38"/>
        <v>0.08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24796238</v>
      </c>
      <c r="D5" s="38">
        <f t="shared" ref="D5:K5" si="0">D15+D18+D19+D22+D25+D26+SUM(D29:D35)</f>
        <v>15848</v>
      </c>
      <c r="E5" s="39">
        <f t="shared" si="0"/>
        <v>2466477</v>
      </c>
      <c r="F5" s="40">
        <f t="shared" si="0"/>
        <v>4116000</v>
      </c>
      <c r="G5" s="38">
        <f t="shared" si="0"/>
        <v>6377700</v>
      </c>
      <c r="H5" s="41">
        <f t="shared" si="0"/>
        <v>6377700</v>
      </c>
      <c r="I5" s="42">
        <f t="shared" si="0"/>
        <v>4384500</v>
      </c>
      <c r="J5" s="38">
        <f t="shared" si="0"/>
        <v>3430000</v>
      </c>
      <c r="K5" s="39">
        <f t="shared" si="0"/>
        <v>2800000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16677094</v>
      </c>
      <c r="D11" s="6"/>
      <c r="E11" s="7"/>
      <c r="F11" s="8">
        <v>255000</v>
      </c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16677094</v>
      </c>
      <c r="D15" s="6">
        <f t="shared" ref="D15:K15" si="1">SUM(D6:D14)</f>
        <v>0</v>
      </c>
      <c r="E15" s="7">
        <f t="shared" si="1"/>
        <v>0</v>
      </c>
      <c r="F15" s="8">
        <f t="shared" si="1"/>
        <v>255000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>
        <v>-68500</v>
      </c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-68500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11680900</v>
      </c>
      <c r="D23" s="6"/>
      <c r="E23" s="7"/>
      <c r="F23" s="8"/>
      <c r="G23" s="6"/>
      <c r="H23" s="9"/>
      <c r="I23" s="10">
        <v>50000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>
        <v>57000</v>
      </c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11680900</v>
      </c>
      <c r="D25" s="21">
        <f t="shared" si="4"/>
        <v>0</v>
      </c>
      <c r="E25" s="22">
        <f t="shared" si="4"/>
        <v>0</v>
      </c>
      <c r="F25" s="23">
        <f t="shared" si="4"/>
        <v>57000</v>
      </c>
      <c r="G25" s="21">
        <f t="shared" si="4"/>
        <v>0</v>
      </c>
      <c r="H25" s="24">
        <f t="shared" si="4"/>
        <v>0</v>
      </c>
      <c r="I25" s="25">
        <f t="shared" si="4"/>
        <v>50000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>
        <v>750000</v>
      </c>
      <c r="G30" s="11">
        <v>509000</v>
      </c>
      <c r="H30" s="14">
        <v>509000</v>
      </c>
      <c r="I30" s="15">
        <v>706000</v>
      </c>
      <c r="J30" s="11">
        <v>400000</v>
      </c>
      <c r="K30" s="12">
        <v>200000</v>
      </c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>
        <v>4000</v>
      </c>
      <c r="G31" s="6">
        <v>79700</v>
      </c>
      <c r="H31" s="9">
        <v>79700</v>
      </c>
      <c r="I31" s="10">
        <v>24000</v>
      </c>
      <c r="J31" s="6">
        <v>440000</v>
      </c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>
        <v>100000</v>
      </c>
      <c r="G32" s="6">
        <v>1675000</v>
      </c>
      <c r="H32" s="9">
        <v>1675000</v>
      </c>
      <c r="I32" s="10">
        <v>154500</v>
      </c>
      <c r="J32" s="6">
        <v>140000</v>
      </c>
      <c r="K32" s="7">
        <v>150000</v>
      </c>
    </row>
    <row r="33" spans="1:11" ht="13.5" x14ac:dyDescent="0.25">
      <c r="A33" s="50" t="s">
        <v>46</v>
      </c>
      <c r="B33" s="48" t="s">
        <v>20</v>
      </c>
      <c r="C33" s="6">
        <v>-3561756</v>
      </c>
      <c r="D33" s="6">
        <v>84348</v>
      </c>
      <c r="E33" s="7">
        <v>2466477</v>
      </c>
      <c r="F33" s="8">
        <v>2950000</v>
      </c>
      <c r="G33" s="6">
        <v>4114000</v>
      </c>
      <c r="H33" s="9">
        <v>4114000</v>
      </c>
      <c r="I33" s="10">
        <v>3450000</v>
      </c>
      <c r="J33" s="6">
        <v>2450000</v>
      </c>
      <c r="K33" s="7">
        <v>2450000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550000</v>
      </c>
      <c r="G37" s="38">
        <f t="shared" si="6"/>
        <v>426200</v>
      </c>
      <c r="H37" s="41">
        <f t="shared" si="6"/>
        <v>426200</v>
      </c>
      <c r="I37" s="42">
        <f t="shared" si="6"/>
        <v>616000</v>
      </c>
      <c r="J37" s="38">
        <f t="shared" si="6"/>
        <v>320000</v>
      </c>
      <c r="K37" s="39">
        <f t="shared" si="6"/>
        <v>355000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>
        <v>75800</v>
      </c>
      <c r="H41" s="9">
        <v>75800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75800</v>
      </c>
      <c r="H47" s="9">
        <f t="shared" si="7"/>
        <v>75800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>
        <v>150000</v>
      </c>
      <c r="J56" s="16">
        <v>150000</v>
      </c>
      <c r="K56" s="17">
        <v>150000</v>
      </c>
    </row>
    <row r="57" spans="1:11" ht="28.9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150000</v>
      </c>
      <c r="J57" s="21">
        <f t="shared" si="10"/>
        <v>150000</v>
      </c>
      <c r="K57" s="22">
        <f t="shared" si="10"/>
        <v>150000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>
        <v>500000</v>
      </c>
      <c r="G62" s="11">
        <v>290000</v>
      </c>
      <c r="H62" s="14">
        <v>290000</v>
      </c>
      <c r="I62" s="15">
        <v>320000</v>
      </c>
      <c r="J62" s="11">
        <v>150000</v>
      </c>
      <c r="K62" s="12">
        <v>180000</v>
      </c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>
        <v>50000</v>
      </c>
      <c r="G63" s="6">
        <v>60400</v>
      </c>
      <c r="H63" s="9">
        <v>60400</v>
      </c>
      <c r="I63" s="10">
        <v>146000</v>
      </c>
      <c r="J63" s="6">
        <v>20000</v>
      </c>
      <c r="K63" s="7">
        <v>25000</v>
      </c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13977255</v>
      </c>
      <c r="D69" s="38">
        <f t="shared" ref="D69:K69" si="12">D79+D82+D83+D86+D89+D90+SUM(D93:D99)</f>
        <v>-10513695</v>
      </c>
      <c r="E69" s="39">
        <f t="shared" si="12"/>
        <v>2569791</v>
      </c>
      <c r="F69" s="40">
        <f t="shared" si="12"/>
        <v>322500</v>
      </c>
      <c r="G69" s="38">
        <f t="shared" si="12"/>
        <v>373500</v>
      </c>
      <c r="H69" s="41">
        <f t="shared" si="12"/>
        <v>373500</v>
      </c>
      <c r="I69" s="42">
        <f t="shared" si="12"/>
        <v>5250000</v>
      </c>
      <c r="J69" s="38">
        <f t="shared" si="12"/>
        <v>200000</v>
      </c>
      <c r="K69" s="39">
        <f t="shared" si="12"/>
        <v>200000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>
        <v>-106222</v>
      </c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>
        <v>11233944</v>
      </c>
      <c r="D75" s="6">
        <v>-13323681</v>
      </c>
      <c r="E75" s="7">
        <v>667647</v>
      </c>
      <c r="F75" s="8"/>
      <c r="G75" s="6"/>
      <c r="H75" s="9"/>
      <c r="I75" s="10">
        <v>4800000</v>
      </c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11233944</v>
      </c>
      <c r="D79" s="6">
        <f t="shared" ref="D79:K79" si="13">SUM(D70:D78)</f>
        <v>-13429903</v>
      </c>
      <c r="E79" s="7">
        <f t="shared" si="13"/>
        <v>667647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4800000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>
        <v>250000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>
        <v>304500</v>
      </c>
      <c r="G88" s="16">
        <v>242700</v>
      </c>
      <c r="H88" s="19">
        <v>242700</v>
      </c>
      <c r="I88" s="20">
        <v>200000</v>
      </c>
      <c r="J88" s="16">
        <v>200000</v>
      </c>
      <c r="K88" s="17">
        <v>200000</v>
      </c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304500</v>
      </c>
      <c r="G89" s="21">
        <f t="shared" si="16"/>
        <v>242700</v>
      </c>
      <c r="H89" s="24">
        <f t="shared" si="16"/>
        <v>242700</v>
      </c>
      <c r="I89" s="25">
        <f t="shared" si="16"/>
        <v>450000</v>
      </c>
      <c r="J89" s="21">
        <f t="shared" si="16"/>
        <v>200000</v>
      </c>
      <c r="K89" s="22">
        <f t="shared" si="16"/>
        <v>200000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>
        <v>108500</v>
      </c>
      <c r="H94" s="14">
        <v>108500</v>
      </c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2743311</v>
      </c>
      <c r="D95" s="6">
        <v>2916208</v>
      </c>
      <c r="E95" s="7">
        <v>1902144</v>
      </c>
      <c r="F95" s="8">
        <v>18000</v>
      </c>
      <c r="G95" s="6">
        <v>22300</v>
      </c>
      <c r="H95" s="9">
        <v>22300</v>
      </c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38773493</v>
      </c>
      <c r="D101" s="38">
        <f t="shared" ref="D101:K101" si="18">D111+D114+D115+D118+D121+D122+SUM(D125:D131)</f>
        <v>-10497847</v>
      </c>
      <c r="E101" s="39">
        <f t="shared" si="18"/>
        <v>5036268</v>
      </c>
      <c r="F101" s="40">
        <f t="shared" si="18"/>
        <v>4988500</v>
      </c>
      <c r="G101" s="38">
        <f t="shared" si="18"/>
        <v>7177400</v>
      </c>
      <c r="H101" s="41">
        <f t="shared" si="18"/>
        <v>7177400</v>
      </c>
      <c r="I101" s="42">
        <f t="shared" si="18"/>
        <v>10250500</v>
      </c>
      <c r="J101" s="38">
        <f t="shared" si="18"/>
        <v>3950000</v>
      </c>
      <c r="K101" s="39">
        <f t="shared" si="18"/>
        <v>3355000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>
        <v>75800</v>
      </c>
      <c r="H105" s="9">
        <v>75800</v>
      </c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>
        <v>-106222</v>
      </c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27911038</v>
      </c>
      <c r="D107" s="6">
        <v>-13323681</v>
      </c>
      <c r="E107" s="7">
        <v>667647</v>
      </c>
      <c r="F107" s="8">
        <v>255000</v>
      </c>
      <c r="G107" s="6"/>
      <c r="H107" s="9"/>
      <c r="I107" s="10">
        <v>4800000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27911038</v>
      </c>
      <c r="D111" s="6">
        <f t="shared" ref="D111:K111" si="19">SUM(D102:D110)</f>
        <v>-13429903</v>
      </c>
      <c r="E111" s="7">
        <f t="shared" si="19"/>
        <v>667647</v>
      </c>
      <c r="F111" s="8">
        <f t="shared" si="19"/>
        <v>255000</v>
      </c>
      <c r="G111" s="6">
        <f t="shared" si="19"/>
        <v>75800</v>
      </c>
      <c r="H111" s="9">
        <f t="shared" si="19"/>
        <v>75800</v>
      </c>
      <c r="I111" s="10">
        <f t="shared" si="19"/>
        <v>4800000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>
        <v>-68500</v>
      </c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-68500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11680900</v>
      </c>
      <c r="D119" s="6"/>
      <c r="E119" s="7"/>
      <c r="F119" s="8"/>
      <c r="G119" s="6"/>
      <c r="H119" s="9"/>
      <c r="I119" s="10">
        <v>300000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361500</v>
      </c>
      <c r="G120" s="16">
        <v>242700</v>
      </c>
      <c r="H120" s="19">
        <v>242700</v>
      </c>
      <c r="I120" s="20">
        <v>350000</v>
      </c>
      <c r="J120" s="16">
        <v>350000</v>
      </c>
      <c r="K120" s="17">
        <v>350000</v>
      </c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11680900</v>
      </c>
      <c r="D121" s="21">
        <f t="shared" si="22"/>
        <v>0</v>
      </c>
      <c r="E121" s="22">
        <f t="shared" si="22"/>
        <v>0</v>
      </c>
      <c r="F121" s="23">
        <f t="shared" si="22"/>
        <v>361500</v>
      </c>
      <c r="G121" s="21">
        <f t="shared" si="22"/>
        <v>242700</v>
      </c>
      <c r="H121" s="24">
        <f t="shared" si="22"/>
        <v>242700</v>
      </c>
      <c r="I121" s="25">
        <f t="shared" si="22"/>
        <v>650000</v>
      </c>
      <c r="J121" s="21">
        <f t="shared" si="22"/>
        <v>350000</v>
      </c>
      <c r="K121" s="22">
        <f t="shared" si="22"/>
        <v>350000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>
        <v>1250000</v>
      </c>
      <c r="G126" s="11">
        <v>907500</v>
      </c>
      <c r="H126" s="14">
        <v>907500</v>
      </c>
      <c r="I126" s="15">
        <v>1026000</v>
      </c>
      <c r="J126" s="11">
        <v>550000</v>
      </c>
      <c r="K126" s="12">
        <v>380000</v>
      </c>
    </row>
    <row r="127" spans="1:11" ht="13.5" x14ac:dyDescent="0.25">
      <c r="A127" s="49" t="s">
        <v>44</v>
      </c>
      <c r="B127" s="37" t="s">
        <v>20</v>
      </c>
      <c r="C127" s="6">
        <v>2743311</v>
      </c>
      <c r="D127" s="6">
        <v>2916208</v>
      </c>
      <c r="E127" s="7">
        <v>1902144</v>
      </c>
      <c r="F127" s="8">
        <v>72000</v>
      </c>
      <c r="G127" s="6">
        <v>162400</v>
      </c>
      <c r="H127" s="9">
        <v>162400</v>
      </c>
      <c r="I127" s="10">
        <v>170000</v>
      </c>
      <c r="J127" s="6">
        <v>460000</v>
      </c>
      <c r="K127" s="7">
        <v>25000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>
        <v>100000</v>
      </c>
      <c r="G128" s="6">
        <v>1675000</v>
      </c>
      <c r="H128" s="9">
        <v>1675000</v>
      </c>
      <c r="I128" s="10">
        <v>154500</v>
      </c>
      <c r="J128" s="6">
        <v>140000</v>
      </c>
      <c r="K128" s="7">
        <v>150000</v>
      </c>
    </row>
    <row r="129" spans="1:11" ht="13.5" x14ac:dyDescent="0.25">
      <c r="A129" s="50" t="s">
        <v>46</v>
      </c>
      <c r="B129" s="48" t="s">
        <v>20</v>
      </c>
      <c r="C129" s="6">
        <v>-3561756</v>
      </c>
      <c r="D129" s="6">
        <v>84348</v>
      </c>
      <c r="E129" s="7">
        <v>2466477</v>
      </c>
      <c r="F129" s="8">
        <v>2950000</v>
      </c>
      <c r="G129" s="6">
        <v>4114000</v>
      </c>
      <c r="H129" s="9">
        <v>4114000</v>
      </c>
      <c r="I129" s="10">
        <v>3450000</v>
      </c>
      <c r="J129" s="6">
        <v>2450000</v>
      </c>
      <c r="K129" s="7">
        <v>2450000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38773493</v>
      </c>
      <c r="D132" s="54">
        <f t="shared" ref="D132:K132" si="24">+D5+D37+D69</f>
        <v>-10497847</v>
      </c>
      <c r="E132" s="55">
        <f t="shared" si="24"/>
        <v>5036268</v>
      </c>
      <c r="F132" s="56">
        <f t="shared" si="24"/>
        <v>4988500</v>
      </c>
      <c r="G132" s="54">
        <f t="shared" si="24"/>
        <v>7177400</v>
      </c>
      <c r="H132" s="57">
        <f t="shared" si="24"/>
        <v>7177400</v>
      </c>
      <c r="I132" s="58">
        <f t="shared" si="24"/>
        <v>10250500</v>
      </c>
      <c r="J132" s="54">
        <f t="shared" si="24"/>
        <v>3950000</v>
      </c>
      <c r="K132" s="55">
        <f t="shared" si="24"/>
        <v>3355000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37033452</v>
      </c>
      <c r="D134" s="38">
        <f t="shared" ref="D134:K134" si="25">D144+D147+D148+D151+D154+D155+SUM(D158:D164)</f>
        <v>78739655</v>
      </c>
      <c r="E134" s="39">
        <f t="shared" si="25"/>
        <v>79720049</v>
      </c>
      <c r="F134" s="40">
        <f t="shared" si="25"/>
        <v>79553702</v>
      </c>
      <c r="G134" s="38">
        <f t="shared" si="25"/>
        <v>81742602</v>
      </c>
      <c r="H134" s="41">
        <f t="shared" si="25"/>
        <v>81742602</v>
      </c>
      <c r="I134" s="42">
        <f t="shared" si="25"/>
        <v>90315714</v>
      </c>
      <c r="J134" s="38">
        <f t="shared" si="25"/>
        <v>90725500</v>
      </c>
      <c r="K134" s="39">
        <f t="shared" si="25"/>
        <v>90531390</v>
      </c>
    </row>
    <row r="135" spans="1:11" ht="13.5" x14ac:dyDescent="0.25">
      <c r="A135" s="44" t="s">
        <v>19</v>
      </c>
      <c r="B135" s="45" t="s">
        <v>20</v>
      </c>
      <c r="C135" s="6">
        <v>21939493</v>
      </c>
      <c r="D135" s="6">
        <v>31818286</v>
      </c>
      <c r="E135" s="7">
        <v>30892239</v>
      </c>
      <c r="F135" s="8">
        <v>1378981</v>
      </c>
      <c r="G135" s="6">
        <v>1378981</v>
      </c>
      <c r="H135" s="9">
        <v>1378981</v>
      </c>
      <c r="I135" s="10">
        <v>1406363</v>
      </c>
      <c r="J135" s="6">
        <v>1406363</v>
      </c>
      <c r="K135" s="7">
        <v>1406363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>
        <v>187390</v>
      </c>
      <c r="G137" s="6">
        <v>187390</v>
      </c>
      <c r="H137" s="9">
        <v>187390</v>
      </c>
      <c r="I137" s="10">
        <v>191111</v>
      </c>
      <c r="J137" s="6">
        <v>191111</v>
      </c>
      <c r="K137" s="7">
        <v>191111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>
        <v>1981180</v>
      </c>
      <c r="G138" s="6">
        <v>1996980</v>
      </c>
      <c r="H138" s="9">
        <v>1996980</v>
      </c>
      <c r="I138" s="10">
        <v>2076716</v>
      </c>
      <c r="J138" s="6">
        <v>2076716</v>
      </c>
      <c r="K138" s="7">
        <v>2076716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>
        <v>1352959</v>
      </c>
      <c r="G139" s="6">
        <v>1442959</v>
      </c>
      <c r="H139" s="9">
        <v>1442959</v>
      </c>
      <c r="I139" s="10">
        <v>1379824</v>
      </c>
      <c r="J139" s="6">
        <v>1379824</v>
      </c>
      <c r="K139" s="7">
        <v>1379824</v>
      </c>
    </row>
    <row r="140" spans="1:11" ht="13.5" x14ac:dyDescent="0.25">
      <c r="A140" s="44" t="s">
        <v>25</v>
      </c>
      <c r="B140" s="45" t="s">
        <v>20</v>
      </c>
      <c r="C140" s="6">
        <v>6700611</v>
      </c>
      <c r="D140" s="6">
        <v>396375</v>
      </c>
      <c r="E140" s="7">
        <v>545970</v>
      </c>
      <c r="F140" s="8">
        <v>25370261</v>
      </c>
      <c r="G140" s="6">
        <v>25115261</v>
      </c>
      <c r="H140" s="9">
        <v>25115261</v>
      </c>
      <c r="I140" s="10">
        <v>30490032</v>
      </c>
      <c r="J140" s="6">
        <v>25489798</v>
      </c>
      <c r="K140" s="7">
        <v>25284798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28640104</v>
      </c>
      <c r="D144" s="6">
        <f t="shared" ref="D144:K144" si="26">SUM(D135:D143)</f>
        <v>32214661</v>
      </c>
      <c r="E144" s="7">
        <f t="shared" si="26"/>
        <v>31438209</v>
      </c>
      <c r="F144" s="8">
        <f t="shared" si="26"/>
        <v>30270771</v>
      </c>
      <c r="G144" s="6">
        <f t="shared" si="26"/>
        <v>30121571</v>
      </c>
      <c r="H144" s="9">
        <f t="shared" si="26"/>
        <v>30121571</v>
      </c>
      <c r="I144" s="10">
        <f t="shared" si="26"/>
        <v>35544046</v>
      </c>
      <c r="J144" s="6">
        <f t="shared" si="26"/>
        <v>30543812</v>
      </c>
      <c r="K144" s="7">
        <f t="shared" si="26"/>
        <v>30338812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-806</v>
      </c>
      <c r="D147" s="6">
        <v>11736</v>
      </c>
      <c r="E147" s="7">
        <v>11242</v>
      </c>
      <c r="F147" s="8">
        <v>11735</v>
      </c>
      <c r="G147" s="6">
        <v>11735</v>
      </c>
      <c r="H147" s="9">
        <v>11735</v>
      </c>
      <c r="I147" s="10">
        <v>11242</v>
      </c>
      <c r="J147" s="6">
        <v>11242</v>
      </c>
      <c r="K147" s="7">
        <v>11242</v>
      </c>
    </row>
    <row r="148" spans="1:11" ht="13.5" x14ac:dyDescent="0.25">
      <c r="A148" s="49" t="s">
        <v>107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11680900</v>
      </c>
      <c r="D151" s="6">
        <v>12811350</v>
      </c>
      <c r="E151" s="7">
        <v>12811350</v>
      </c>
      <c r="F151" s="8">
        <v>12863732</v>
      </c>
      <c r="G151" s="6">
        <v>12863732</v>
      </c>
      <c r="H151" s="9">
        <v>12863732</v>
      </c>
      <c r="I151" s="10">
        <v>12781232</v>
      </c>
      <c r="J151" s="6">
        <v>12767232</v>
      </c>
      <c r="K151" s="7">
        <v>12753232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-2407057</v>
      </c>
      <c r="D154" s="6">
        <v>13912106</v>
      </c>
      <c r="E154" s="7">
        <v>15861619</v>
      </c>
      <c r="F154" s="8">
        <v>12818782</v>
      </c>
      <c r="G154" s="6">
        <v>12759982</v>
      </c>
      <c r="H154" s="9">
        <v>12759982</v>
      </c>
      <c r="I154" s="10">
        <v>16934194</v>
      </c>
      <c r="J154" s="6">
        <v>16623194</v>
      </c>
      <c r="K154" s="7">
        <v>16253194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-83413</v>
      </c>
      <c r="D158" s="6">
        <v>17630</v>
      </c>
      <c r="E158" s="7">
        <v>11698</v>
      </c>
      <c r="F158" s="8">
        <v>12158</v>
      </c>
      <c r="G158" s="6">
        <v>12158</v>
      </c>
      <c r="H158" s="9">
        <v>12158</v>
      </c>
      <c r="I158" s="10">
        <v>13052</v>
      </c>
      <c r="J158" s="6">
        <v>10522</v>
      </c>
      <c r="K158" s="7">
        <v>7862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>
        <v>1723405</v>
      </c>
      <c r="G159" s="11">
        <v>1380905</v>
      </c>
      <c r="H159" s="14">
        <v>1380905</v>
      </c>
      <c r="I159" s="15">
        <v>2028197</v>
      </c>
      <c r="J159" s="11">
        <v>6131247</v>
      </c>
      <c r="K159" s="12">
        <v>6114297</v>
      </c>
    </row>
    <row r="160" spans="1:11" ht="13.5" x14ac:dyDescent="0.25">
      <c r="A160" s="49" t="s">
        <v>44</v>
      </c>
      <c r="B160" s="37" t="s">
        <v>20</v>
      </c>
      <c r="C160" s="6">
        <v>1463938</v>
      </c>
      <c r="D160" s="6">
        <v>19704148</v>
      </c>
      <c r="E160" s="7">
        <v>19551919</v>
      </c>
      <c r="F160" s="8">
        <v>1415059</v>
      </c>
      <c r="G160" s="6">
        <v>1445459</v>
      </c>
      <c r="H160" s="9">
        <v>1445459</v>
      </c>
      <c r="I160" s="10">
        <v>1555540</v>
      </c>
      <c r="J160" s="6">
        <v>3601540</v>
      </c>
      <c r="K160" s="7">
        <v>3823040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/>
      <c r="F161" s="8">
        <v>6637049</v>
      </c>
      <c r="G161" s="6">
        <v>8182049</v>
      </c>
      <c r="H161" s="9">
        <v>8182049</v>
      </c>
      <c r="I161" s="10">
        <v>5526898</v>
      </c>
      <c r="J161" s="6">
        <v>5783398</v>
      </c>
      <c r="K161" s="7">
        <v>5681398</v>
      </c>
    </row>
    <row r="162" spans="1:11" ht="13.5" x14ac:dyDescent="0.25">
      <c r="A162" s="50" t="s">
        <v>46</v>
      </c>
      <c r="B162" s="48" t="s">
        <v>20</v>
      </c>
      <c r="C162" s="6">
        <v>-2260214</v>
      </c>
      <c r="D162" s="6">
        <v>68024</v>
      </c>
      <c r="E162" s="7">
        <v>34012</v>
      </c>
      <c r="F162" s="8">
        <v>13801011</v>
      </c>
      <c r="G162" s="6">
        <v>14965011</v>
      </c>
      <c r="H162" s="9">
        <v>14965011</v>
      </c>
      <c r="I162" s="10">
        <v>15921313</v>
      </c>
      <c r="J162" s="6">
        <v>15253313</v>
      </c>
      <c r="K162" s="7">
        <v>15548313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37033452</v>
      </c>
      <c r="D165" s="54">
        <f t="shared" ref="D165:K165" si="27">D144+D147+D148+D151+D154+D155+SUM(D158:D164)</f>
        <v>78739655</v>
      </c>
      <c r="E165" s="55">
        <f t="shared" si="27"/>
        <v>79720049</v>
      </c>
      <c r="F165" s="56">
        <f t="shared" si="27"/>
        <v>79553702</v>
      </c>
      <c r="G165" s="54">
        <f t="shared" si="27"/>
        <v>81742602</v>
      </c>
      <c r="H165" s="57">
        <f t="shared" si="27"/>
        <v>81742602</v>
      </c>
      <c r="I165" s="66">
        <f t="shared" si="27"/>
        <v>90315714</v>
      </c>
      <c r="J165" s="54">
        <f t="shared" si="27"/>
        <v>90725500</v>
      </c>
      <c r="K165" s="55">
        <f t="shared" si="27"/>
        <v>90531390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3792200</v>
      </c>
      <c r="D168" s="60">
        <v>3567854</v>
      </c>
      <c r="E168" s="61">
        <v>3098257</v>
      </c>
      <c r="F168" s="62">
        <v>4613948</v>
      </c>
      <c r="G168" s="60">
        <v>4613948</v>
      </c>
      <c r="H168" s="63">
        <v>4613948</v>
      </c>
      <c r="I168" s="64">
        <v>3625515</v>
      </c>
      <c r="J168" s="60">
        <v>3563214</v>
      </c>
      <c r="K168" s="61">
        <v>3549110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98496665</v>
      </c>
      <c r="D169" s="38">
        <f t="shared" ref="D169:K169" si="28">D179+D182+D183+D186+D189+D190+SUM(D193:D199)</f>
        <v>101223617</v>
      </c>
      <c r="E169" s="39">
        <f t="shared" si="28"/>
        <v>9316342</v>
      </c>
      <c r="F169" s="40">
        <f t="shared" si="28"/>
        <v>12336509</v>
      </c>
      <c r="G169" s="38">
        <f t="shared" si="28"/>
        <v>11017549</v>
      </c>
      <c r="H169" s="41">
        <f t="shared" si="28"/>
        <v>11017549</v>
      </c>
      <c r="I169" s="42">
        <f t="shared" si="28"/>
        <v>8851489</v>
      </c>
      <c r="J169" s="38">
        <f t="shared" si="28"/>
        <v>9196871</v>
      </c>
      <c r="K169" s="39">
        <f t="shared" si="28"/>
        <v>8977879</v>
      </c>
    </row>
    <row r="170" spans="1:11" ht="13.5" x14ac:dyDescent="0.25">
      <c r="A170" s="44" t="s">
        <v>19</v>
      </c>
      <c r="B170" s="45" t="s">
        <v>20</v>
      </c>
      <c r="C170" s="6">
        <v>93351156</v>
      </c>
      <c r="D170" s="6">
        <v>92280481</v>
      </c>
      <c r="E170" s="7">
        <v>64320</v>
      </c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>
        <v>35000</v>
      </c>
      <c r="H171" s="9">
        <v>35000</v>
      </c>
      <c r="I171" s="10">
        <v>30000</v>
      </c>
      <c r="J171" s="6">
        <v>32000</v>
      </c>
      <c r="K171" s="7">
        <v>33000</v>
      </c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>
        <v>200000</v>
      </c>
      <c r="H174" s="9">
        <v>200000</v>
      </c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5145509</v>
      </c>
      <c r="D175" s="6">
        <v>8943136</v>
      </c>
      <c r="E175" s="7">
        <v>5195222</v>
      </c>
      <c r="F175" s="8">
        <v>5017059</v>
      </c>
      <c r="G175" s="6">
        <v>6017059</v>
      </c>
      <c r="H175" s="9">
        <v>6017059</v>
      </c>
      <c r="I175" s="10">
        <v>5341892</v>
      </c>
      <c r="J175" s="6">
        <v>5656471</v>
      </c>
      <c r="K175" s="7">
        <v>5995679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98496665</v>
      </c>
      <c r="D179" s="6">
        <f t="shared" ref="D179:K179" si="29">SUM(D170:D178)</f>
        <v>101223617</v>
      </c>
      <c r="E179" s="7">
        <f t="shared" si="29"/>
        <v>5259542</v>
      </c>
      <c r="F179" s="8">
        <f t="shared" si="29"/>
        <v>5017059</v>
      </c>
      <c r="G179" s="6">
        <f t="shared" si="29"/>
        <v>6252059</v>
      </c>
      <c r="H179" s="9">
        <f t="shared" si="29"/>
        <v>6252059</v>
      </c>
      <c r="I179" s="10">
        <f t="shared" si="29"/>
        <v>5371892</v>
      </c>
      <c r="J179" s="6">
        <f t="shared" si="29"/>
        <v>5688471</v>
      </c>
      <c r="K179" s="7">
        <f t="shared" si="29"/>
        <v>6028679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>
        <v>5318822</v>
      </c>
      <c r="G187" s="6">
        <v>1375155</v>
      </c>
      <c r="H187" s="9">
        <v>1375155</v>
      </c>
      <c r="I187" s="10">
        <v>1061000</v>
      </c>
      <c r="J187" s="6">
        <v>968500</v>
      </c>
      <c r="K187" s="7">
        <v>863000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>
        <v>324134</v>
      </c>
      <c r="F188" s="18">
        <v>170000</v>
      </c>
      <c r="G188" s="16">
        <v>72722</v>
      </c>
      <c r="H188" s="19">
        <v>72722</v>
      </c>
      <c r="I188" s="20">
        <v>75000</v>
      </c>
      <c r="J188" s="16">
        <v>50000</v>
      </c>
      <c r="K188" s="17">
        <v>15000</v>
      </c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324134</v>
      </c>
      <c r="F189" s="23">
        <f t="shared" si="32"/>
        <v>5488822</v>
      </c>
      <c r="G189" s="21">
        <f t="shared" si="32"/>
        <v>1447877</v>
      </c>
      <c r="H189" s="24">
        <f t="shared" si="32"/>
        <v>1447877</v>
      </c>
      <c r="I189" s="25">
        <f t="shared" si="32"/>
        <v>1136000</v>
      </c>
      <c r="J189" s="21">
        <f t="shared" si="32"/>
        <v>1018500</v>
      </c>
      <c r="K189" s="22">
        <f t="shared" si="32"/>
        <v>878000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>
        <v>786423</v>
      </c>
      <c r="F196" s="8">
        <v>716128</v>
      </c>
      <c r="G196" s="6">
        <v>628928</v>
      </c>
      <c r="H196" s="9">
        <v>628928</v>
      </c>
      <c r="I196" s="10">
        <v>683597</v>
      </c>
      <c r="J196" s="6">
        <v>600500</v>
      </c>
      <c r="K196" s="7">
        <v>639200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>
        <v>2946243</v>
      </c>
      <c r="F197" s="8">
        <v>1114500</v>
      </c>
      <c r="G197" s="6">
        <v>2688685</v>
      </c>
      <c r="H197" s="9">
        <v>2688685</v>
      </c>
      <c r="I197" s="10">
        <v>1660000</v>
      </c>
      <c r="J197" s="6">
        <v>1889400</v>
      </c>
      <c r="K197" s="7">
        <v>1432000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102288865</v>
      </c>
      <c r="D201" s="54">
        <f t="shared" si="34"/>
        <v>104791471</v>
      </c>
      <c r="E201" s="55">
        <f t="shared" si="34"/>
        <v>12414599</v>
      </c>
      <c r="F201" s="56">
        <f t="shared" si="34"/>
        <v>16950457</v>
      </c>
      <c r="G201" s="54">
        <f t="shared" si="34"/>
        <v>15631497</v>
      </c>
      <c r="H201" s="57">
        <f t="shared" si="34"/>
        <v>15631497</v>
      </c>
      <c r="I201" s="58">
        <f t="shared" si="34"/>
        <v>12477004</v>
      </c>
      <c r="J201" s="54">
        <f t="shared" si="34"/>
        <v>12760085</v>
      </c>
      <c r="K201" s="55">
        <f t="shared" si="34"/>
        <v>12526989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0.36048480336811545</v>
      </c>
      <c r="D203" s="81">
        <f>IF(ISERROR((D37+D69)/D132),0,((D37+D69)/D132))</f>
        <v>1.0015096428820118</v>
      </c>
      <c r="E203" s="82">
        <f t="shared" ref="E203:K203" si="35">IF(ISERROR((E37+E69)/E132),0,((E37+E69)/E132))</f>
        <v>0.51025699982606165</v>
      </c>
      <c r="F203" s="83">
        <f t="shared" si="35"/>
        <v>0.17490227523303598</v>
      </c>
      <c r="G203" s="81">
        <f t="shared" si="35"/>
        <v>0.11141917686070164</v>
      </c>
      <c r="H203" s="84">
        <f t="shared" si="35"/>
        <v>0.11141917686070164</v>
      </c>
      <c r="I203" s="85">
        <f t="shared" si="35"/>
        <v>0.57226476757231359</v>
      </c>
      <c r="J203" s="81">
        <f t="shared" si="35"/>
        <v>0.13164556962025317</v>
      </c>
      <c r="K203" s="82">
        <f t="shared" si="35"/>
        <v>0.16542473919523099</v>
      </c>
    </row>
    <row r="204" spans="1:11" ht="13.5" x14ac:dyDescent="0.25">
      <c r="A204" s="79" t="s">
        <v>96</v>
      </c>
      <c r="B204" s="80"/>
      <c r="C204" s="81">
        <f>IF(ISERROR((C37+C69)/C168),0,((C37+C69)/C168))</f>
        <v>3.6857905701176099</v>
      </c>
      <c r="D204" s="81">
        <f t="shared" ref="D204:K204" si="36">IF(ISERROR((D37+D69)/D168),0,((D37+D69)/D168))</f>
        <v>-2.9467839771470468</v>
      </c>
      <c r="E204" s="82">
        <f t="shared" si="36"/>
        <v>0.82943119308695179</v>
      </c>
      <c r="F204" s="83">
        <f t="shared" si="36"/>
        <v>0.18910052735748215</v>
      </c>
      <c r="G204" s="81">
        <f t="shared" si="36"/>
        <v>0.17332228278255413</v>
      </c>
      <c r="H204" s="84">
        <f t="shared" si="36"/>
        <v>0.17332228278255413</v>
      </c>
      <c r="I204" s="85">
        <f t="shared" si="36"/>
        <v>1.6179770322285247</v>
      </c>
      <c r="J204" s="81">
        <f t="shared" si="36"/>
        <v>0.14593566370136624</v>
      </c>
      <c r="K204" s="82">
        <f t="shared" si="36"/>
        <v>0.15637723260197628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2.66</v>
      </c>
      <c r="D205" s="81">
        <f t="shared" ref="D205:K205" si="37">IF(ISERROR(ROUND((D169)/D165,2)),0,(ROUND((D169)/D165,2)))</f>
        <v>1.29</v>
      </c>
      <c r="E205" s="82">
        <f t="shared" si="37"/>
        <v>0.12</v>
      </c>
      <c r="F205" s="83">
        <f t="shared" si="37"/>
        <v>0.16</v>
      </c>
      <c r="G205" s="81">
        <f t="shared" si="37"/>
        <v>0.13</v>
      </c>
      <c r="H205" s="84">
        <f t="shared" si="37"/>
        <v>0.13</v>
      </c>
      <c r="I205" s="85">
        <f t="shared" si="37"/>
        <v>0.1</v>
      </c>
      <c r="J205" s="81">
        <f t="shared" si="37"/>
        <v>0.1</v>
      </c>
      <c r="K205" s="82">
        <f t="shared" si="37"/>
        <v>0.1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3.04</v>
      </c>
      <c r="D206" s="81">
        <f t="shared" ref="D206:K206" si="38">IF(ISERROR(ROUND((D37+D69+D169)/D165,2)),0,(ROUND((D37+D69+D169)/D165,2)))</f>
        <v>1.1499999999999999</v>
      </c>
      <c r="E206" s="82">
        <f t="shared" si="38"/>
        <v>0.15</v>
      </c>
      <c r="F206" s="83">
        <f t="shared" si="38"/>
        <v>0.17</v>
      </c>
      <c r="G206" s="81">
        <f t="shared" si="38"/>
        <v>0.14000000000000001</v>
      </c>
      <c r="H206" s="84">
        <f t="shared" si="38"/>
        <v>0.14000000000000001</v>
      </c>
      <c r="I206" s="85">
        <f t="shared" si="38"/>
        <v>0.16</v>
      </c>
      <c r="J206" s="81">
        <f t="shared" si="38"/>
        <v>0.11</v>
      </c>
      <c r="K206" s="82">
        <f t="shared" si="38"/>
        <v>0.11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9576155</v>
      </c>
      <c r="D5" s="38">
        <f t="shared" ref="D5:K5" si="0">D15+D18+D19+D22+D25+D26+SUM(D29:D35)</f>
        <v>10637230</v>
      </c>
      <c r="E5" s="39">
        <f t="shared" si="0"/>
        <v>-3709566</v>
      </c>
      <c r="F5" s="40">
        <f t="shared" si="0"/>
        <v>14764531</v>
      </c>
      <c r="G5" s="38">
        <f t="shared" si="0"/>
        <v>14827031</v>
      </c>
      <c r="H5" s="41">
        <f t="shared" si="0"/>
        <v>14827031</v>
      </c>
      <c r="I5" s="42">
        <f t="shared" si="0"/>
        <v>3934959</v>
      </c>
      <c r="J5" s="38">
        <f t="shared" si="0"/>
        <v>21805300</v>
      </c>
      <c r="K5" s="39">
        <f t="shared" si="0"/>
        <v>33040750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2208203</v>
      </c>
      <c r="D8" s="6">
        <v>579380</v>
      </c>
      <c r="E8" s="7">
        <v>-6206807</v>
      </c>
      <c r="F8" s="8"/>
      <c r="G8" s="6"/>
      <c r="H8" s="9"/>
      <c r="I8" s="10">
        <v>1980496</v>
      </c>
      <c r="J8" s="6"/>
      <c r="K8" s="7"/>
    </row>
    <row r="9" spans="1:11" ht="13.5" x14ac:dyDescent="0.25">
      <c r="A9" s="44" t="s">
        <v>23</v>
      </c>
      <c r="B9" s="45" t="s">
        <v>20</v>
      </c>
      <c r="C9" s="6">
        <v>4932364</v>
      </c>
      <c r="D9" s="6">
        <v>7320313</v>
      </c>
      <c r="E9" s="7">
        <v>704085</v>
      </c>
      <c r="F9" s="8">
        <v>12430698</v>
      </c>
      <c r="G9" s="6">
        <v>12430698</v>
      </c>
      <c r="H9" s="9">
        <v>12430698</v>
      </c>
      <c r="I9" s="10"/>
      <c r="J9" s="6">
        <v>21805300</v>
      </c>
      <c r="K9" s="7">
        <v>33040750</v>
      </c>
    </row>
    <row r="10" spans="1:11" ht="13.5" x14ac:dyDescent="0.25">
      <c r="A10" s="44" t="s">
        <v>24</v>
      </c>
      <c r="B10" s="45" t="s">
        <v>20</v>
      </c>
      <c r="C10" s="6"/>
      <c r="D10" s="6">
        <v>2093842</v>
      </c>
      <c r="E10" s="7"/>
      <c r="F10" s="8">
        <v>1496833</v>
      </c>
      <c r="G10" s="6">
        <v>1496833</v>
      </c>
      <c r="H10" s="9">
        <v>1496833</v>
      </c>
      <c r="I10" s="10">
        <v>1074463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7140567</v>
      </c>
      <c r="D15" s="6">
        <f t="shared" ref="D15:K15" si="1">SUM(D6:D14)</f>
        <v>9993535</v>
      </c>
      <c r="E15" s="7">
        <f t="shared" si="1"/>
        <v>-5502722</v>
      </c>
      <c r="F15" s="8">
        <f t="shared" si="1"/>
        <v>13927531</v>
      </c>
      <c r="G15" s="6">
        <f t="shared" si="1"/>
        <v>13927531</v>
      </c>
      <c r="H15" s="9">
        <f t="shared" si="1"/>
        <v>13927531</v>
      </c>
      <c r="I15" s="10">
        <f t="shared" si="1"/>
        <v>3054959</v>
      </c>
      <c r="J15" s="6">
        <f t="shared" si="1"/>
        <v>21805300</v>
      </c>
      <c r="K15" s="7">
        <f t="shared" si="1"/>
        <v>33040750</v>
      </c>
    </row>
    <row r="16" spans="1:11" ht="13.5" x14ac:dyDescent="0.25">
      <c r="A16" s="47" t="s">
        <v>31</v>
      </c>
      <c r="B16" s="48" t="s">
        <v>20</v>
      </c>
      <c r="C16" s="6">
        <v>215453</v>
      </c>
      <c r="D16" s="6"/>
      <c r="E16" s="7">
        <v>1179286</v>
      </c>
      <c r="F16" s="8">
        <v>500000</v>
      </c>
      <c r="G16" s="6">
        <v>500000</v>
      </c>
      <c r="H16" s="9">
        <v>500000</v>
      </c>
      <c r="I16" s="10">
        <v>500000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215453</v>
      </c>
      <c r="D18" s="21">
        <f t="shared" ref="D18:K18" si="2">SUM(D16:D17)</f>
        <v>0</v>
      </c>
      <c r="E18" s="22">
        <f t="shared" si="2"/>
        <v>1179286</v>
      </c>
      <c r="F18" s="23">
        <f t="shared" si="2"/>
        <v>500000</v>
      </c>
      <c r="G18" s="21">
        <f t="shared" si="2"/>
        <v>500000</v>
      </c>
      <c r="H18" s="24">
        <f t="shared" si="2"/>
        <v>500000</v>
      </c>
      <c r="I18" s="25">
        <f t="shared" si="2"/>
        <v>500000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25200</v>
      </c>
      <c r="E30" s="12"/>
      <c r="F30" s="13">
        <v>257000</v>
      </c>
      <c r="G30" s="11">
        <v>204500</v>
      </c>
      <c r="H30" s="14">
        <v>204500</v>
      </c>
      <c r="I30" s="15">
        <v>50000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1450292</v>
      </c>
      <c r="D31" s="6">
        <v>118059</v>
      </c>
      <c r="E31" s="7"/>
      <c r="F31" s="8">
        <v>80000</v>
      </c>
      <c r="G31" s="6">
        <v>195000</v>
      </c>
      <c r="H31" s="9">
        <v>195000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340000</v>
      </c>
      <c r="D32" s="6"/>
      <c r="E32" s="7"/>
      <c r="F32" s="8"/>
      <c r="G32" s="6"/>
      <c r="H32" s="9"/>
      <c r="I32" s="10">
        <v>330000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429843</v>
      </c>
      <c r="D33" s="6">
        <v>500436</v>
      </c>
      <c r="E33" s="7">
        <v>613870</v>
      </c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1538028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1538028</v>
      </c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1538028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9199807</v>
      </c>
      <c r="D69" s="38">
        <f t="shared" ref="D69:K69" si="12">D79+D82+D83+D86+D89+D90+SUM(D93:D99)</f>
        <v>8540952</v>
      </c>
      <c r="E69" s="39">
        <f t="shared" si="12"/>
        <v>10661339</v>
      </c>
      <c r="F69" s="40">
        <f t="shared" si="12"/>
        <v>9002769</v>
      </c>
      <c r="G69" s="38">
        <f t="shared" si="12"/>
        <v>11811941</v>
      </c>
      <c r="H69" s="41">
        <f t="shared" si="12"/>
        <v>11811941</v>
      </c>
      <c r="I69" s="42">
        <f t="shared" si="12"/>
        <v>8983891</v>
      </c>
      <c r="J69" s="38">
        <f t="shared" si="12"/>
        <v>3000000</v>
      </c>
      <c r="K69" s="39">
        <f t="shared" si="12"/>
        <v>3135000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-13467910</v>
      </c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2699000</v>
      </c>
      <c r="G72" s="6">
        <v>2699000</v>
      </c>
      <c r="H72" s="9">
        <v>2699000</v>
      </c>
      <c r="I72" s="10"/>
      <c r="J72" s="6">
        <v>3000000</v>
      </c>
      <c r="K72" s="7">
        <v>3135000</v>
      </c>
    </row>
    <row r="73" spans="1:11" ht="13.5" x14ac:dyDescent="0.25">
      <c r="A73" s="44" t="s">
        <v>23</v>
      </c>
      <c r="B73" s="45" t="s">
        <v>20</v>
      </c>
      <c r="C73" s="6">
        <v>6039376</v>
      </c>
      <c r="D73" s="6">
        <v>7278500</v>
      </c>
      <c r="E73" s="7">
        <v>23142425</v>
      </c>
      <c r="F73" s="8">
        <v>5758529</v>
      </c>
      <c r="G73" s="6">
        <v>7784898</v>
      </c>
      <c r="H73" s="9">
        <v>7784898</v>
      </c>
      <c r="I73" s="10">
        <v>2440804</v>
      </c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>
        <v>5033087</v>
      </c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>
        <v>167000</v>
      </c>
      <c r="G78" s="16">
        <v>117000</v>
      </c>
      <c r="H78" s="19">
        <v>117000</v>
      </c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6039376</v>
      </c>
      <c r="D79" s="6">
        <f t="shared" ref="D79:K79" si="13">SUM(D70:D78)</f>
        <v>7278500</v>
      </c>
      <c r="E79" s="7">
        <f t="shared" si="13"/>
        <v>9674515</v>
      </c>
      <c r="F79" s="8">
        <f t="shared" si="13"/>
        <v>8624529</v>
      </c>
      <c r="G79" s="6">
        <f t="shared" si="13"/>
        <v>10600898</v>
      </c>
      <c r="H79" s="9">
        <f t="shared" si="13"/>
        <v>10600898</v>
      </c>
      <c r="I79" s="10">
        <f t="shared" si="13"/>
        <v>7473891</v>
      </c>
      <c r="J79" s="6">
        <f t="shared" si="13"/>
        <v>3000000</v>
      </c>
      <c r="K79" s="7">
        <f t="shared" si="13"/>
        <v>3135000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817197</v>
      </c>
      <c r="F80" s="8"/>
      <c r="G80" s="6">
        <v>832803</v>
      </c>
      <c r="H80" s="9">
        <v>832803</v>
      </c>
      <c r="I80" s="10">
        <v>860000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2945409</v>
      </c>
      <c r="D81" s="16">
        <v>1262452</v>
      </c>
      <c r="E81" s="17">
        <v>169627</v>
      </c>
      <c r="F81" s="18">
        <v>378240</v>
      </c>
      <c r="G81" s="16">
        <v>378240</v>
      </c>
      <c r="H81" s="19">
        <v>378240</v>
      </c>
      <c r="I81" s="20">
        <v>650000</v>
      </c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2945409</v>
      </c>
      <c r="D82" s="21">
        <f t="shared" si="14"/>
        <v>1262452</v>
      </c>
      <c r="E82" s="22">
        <f t="shared" si="14"/>
        <v>986824</v>
      </c>
      <c r="F82" s="23">
        <f t="shared" si="14"/>
        <v>378240</v>
      </c>
      <c r="G82" s="21">
        <f t="shared" si="14"/>
        <v>1211043</v>
      </c>
      <c r="H82" s="24">
        <f t="shared" si="14"/>
        <v>1211043</v>
      </c>
      <c r="I82" s="25">
        <f t="shared" si="14"/>
        <v>1510000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42000</v>
      </c>
      <c r="D92" s="16"/>
      <c r="E92" s="17"/>
      <c r="F92" s="18"/>
      <c r="G92" s="16"/>
      <c r="H92" s="19"/>
      <c r="I92" s="20"/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42000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29939</v>
      </c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108587</v>
      </c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>
        <v>34496</v>
      </c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18775962</v>
      </c>
      <c r="D101" s="38">
        <f t="shared" ref="D101:K101" si="18">D111+D114+D115+D118+D121+D122+SUM(D125:D131)</f>
        <v>19178182</v>
      </c>
      <c r="E101" s="39">
        <f t="shared" si="18"/>
        <v>8489801</v>
      </c>
      <c r="F101" s="40">
        <f t="shared" si="18"/>
        <v>23767300</v>
      </c>
      <c r="G101" s="38">
        <f t="shared" si="18"/>
        <v>26638972</v>
      </c>
      <c r="H101" s="41">
        <f t="shared" si="18"/>
        <v>26638972</v>
      </c>
      <c r="I101" s="42">
        <f t="shared" si="18"/>
        <v>12918850</v>
      </c>
      <c r="J101" s="38">
        <f t="shared" si="18"/>
        <v>24805300</v>
      </c>
      <c r="K101" s="39">
        <f t="shared" si="18"/>
        <v>36175750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>
        <v>-13467910</v>
      </c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2208203</v>
      </c>
      <c r="D104" s="6">
        <v>579380</v>
      </c>
      <c r="E104" s="7">
        <v>-6206807</v>
      </c>
      <c r="F104" s="8">
        <v>2699000</v>
      </c>
      <c r="G104" s="6">
        <v>2699000</v>
      </c>
      <c r="H104" s="9">
        <v>2699000</v>
      </c>
      <c r="I104" s="10">
        <v>1980496</v>
      </c>
      <c r="J104" s="6">
        <v>3000000</v>
      </c>
      <c r="K104" s="7">
        <v>3135000</v>
      </c>
    </row>
    <row r="105" spans="1:11" ht="13.5" x14ac:dyDescent="0.25">
      <c r="A105" s="44" t="s">
        <v>23</v>
      </c>
      <c r="B105" s="45" t="s">
        <v>20</v>
      </c>
      <c r="C105" s="6">
        <v>10971740</v>
      </c>
      <c r="D105" s="6">
        <v>14598813</v>
      </c>
      <c r="E105" s="7">
        <v>25384538</v>
      </c>
      <c r="F105" s="8">
        <v>18189227</v>
      </c>
      <c r="G105" s="6">
        <v>20215596</v>
      </c>
      <c r="H105" s="9">
        <v>20215596</v>
      </c>
      <c r="I105" s="10">
        <v>2440804</v>
      </c>
      <c r="J105" s="6">
        <v>21805300</v>
      </c>
      <c r="K105" s="7">
        <v>33040750</v>
      </c>
    </row>
    <row r="106" spans="1:11" ht="13.5" x14ac:dyDescent="0.25">
      <c r="A106" s="44" t="s">
        <v>24</v>
      </c>
      <c r="B106" s="45" t="s">
        <v>20</v>
      </c>
      <c r="C106" s="6"/>
      <c r="D106" s="6">
        <v>2093842</v>
      </c>
      <c r="E106" s="7"/>
      <c r="F106" s="8">
        <v>1496833</v>
      </c>
      <c r="G106" s="6">
        <v>1496833</v>
      </c>
      <c r="H106" s="9">
        <v>1496833</v>
      </c>
      <c r="I106" s="10">
        <v>6107550</v>
      </c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>
        <v>167000</v>
      </c>
      <c r="G110" s="16">
        <v>117000</v>
      </c>
      <c r="H110" s="19">
        <v>117000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13179943</v>
      </c>
      <c r="D111" s="6">
        <f t="shared" ref="D111:K111" si="19">SUM(D102:D110)</f>
        <v>17272035</v>
      </c>
      <c r="E111" s="7">
        <f t="shared" si="19"/>
        <v>5709821</v>
      </c>
      <c r="F111" s="8">
        <f t="shared" si="19"/>
        <v>22552060</v>
      </c>
      <c r="G111" s="6">
        <f t="shared" si="19"/>
        <v>24528429</v>
      </c>
      <c r="H111" s="9">
        <f t="shared" si="19"/>
        <v>24528429</v>
      </c>
      <c r="I111" s="10">
        <f t="shared" si="19"/>
        <v>10528850</v>
      </c>
      <c r="J111" s="6">
        <f t="shared" si="19"/>
        <v>24805300</v>
      </c>
      <c r="K111" s="7">
        <f t="shared" si="19"/>
        <v>36175750</v>
      </c>
    </row>
    <row r="112" spans="1:11" ht="13.5" x14ac:dyDescent="0.25">
      <c r="A112" s="47" t="s">
        <v>31</v>
      </c>
      <c r="B112" s="48" t="s">
        <v>20</v>
      </c>
      <c r="C112" s="6">
        <v>215453</v>
      </c>
      <c r="D112" s="6"/>
      <c r="E112" s="7">
        <v>1996483</v>
      </c>
      <c r="F112" s="8">
        <v>500000</v>
      </c>
      <c r="G112" s="6">
        <v>1332803</v>
      </c>
      <c r="H112" s="9">
        <v>1332803</v>
      </c>
      <c r="I112" s="10">
        <v>1360000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2945409</v>
      </c>
      <c r="D113" s="16">
        <v>1262452</v>
      </c>
      <c r="E113" s="17">
        <v>169627</v>
      </c>
      <c r="F113" s="18">
        <v>378240</v>
      </c>
      <c r="G113" s="16">
        <v>378240</v>
      </c>
      <c r="H113" s="19">
        <v>378240</v>
      </c>
      <c r="I113" s="20">
        <v>650000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3160862</v>
      </c>
      <c r="D114" s="21">
        <f t="shared" si="20"/>
        <v>1262452</v>
      </c>
      <c r="E114" s="22">
        <f t="shared" si="20"/>
        <v>2166110</v>
      </c>
      <c r="F114" s="23">
        <f t="shared" si="20"/>
        <v>878240</v>
      </c>
      <c r="G114" s="21">
        <f t="shared" si="20"/>
        <v>1711043</v>
      </c>
      <c r="H114" s="24">
        <f t="shared" si="20"/>
        <v>1711043</v>
      </c>
      <c r="I114" s="25">
        <f t="shared" si="20"/>
        <v>2010000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108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42000</v>
      </c>
      <c r="D124" s="16"/>
      <c r="E124" s="17"/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42000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25200</v>
      </c>
      <c r="E126" s="12"/>
      <c r="F126" s="13">
        <v>257000</v>
      </c>
      <c r="G126" s="11">
        <v>204500</v>
      </c>
      <c r="H126" s="14">
        <v>204500</v>
      </c>
      <c r="I126" s="15">
        <v>50000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1480231</v>
      </c>
      <c r="D127" s="6">
        <v>118059</v>
      </c>
      <c r="E127" s="7"/>
      <c r="F127" s="8">
        <v>80000</v>
      </c>
      <c r="G127" s="6">
        <v>195000</v>
      </c>
      <c r="H127" s="9">
        <v>195000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448587</v>
      </c>
      <c r="D128" s="6"/>
      <c r="E128" s="7"/>
      <c r="F128" s="8"/>
      <c r="G128" s="6"/>
      <c r="H128" s="9"/>
      <c r="I128" s="10">
        <v>330000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464339</v>
      </c>
      <c r="D129" s="6">
        <v>500436</v>
      </c>
      <c r="E129" s="7">
        <v>613870</v>
      </c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18775962</v>
      </c>
      <c r="D132" s="54">
        <f t="shared" ref="D132:K132" si="24">+D5+D37+D69</f>
        <v>19178182</v>
      </c>
      <c r="E132" s="55">
        <f t="shared" si="24"/>
        <v>8489801</v>
      </c>
      <c r="F132" s="56">
        <f t="shared" si="24"/>
        <v>23767300</v>
      </c>
      <c r="G132" s="54">
        <f t="shared" si="24"/>
        <v>26638972</v>
      </c>
      <c r="H132" s="57">
        <f t="shared" si="24"/>
        <v>26638972</v>
      </c>
      <c r="I132" s="58">
        <f t="shared" si="24"/>
        <v>12918850</v>
      </c>
      <c r="J132" s="54">
        <f t="shared" si="24"/>
        <v>24805300</v>
      </c>
      <c r="K132" s="55">
        <f t="shared" si="24"/>
        <v>36175750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-7538359</v>
      </c>
      <c r="D134" s="38">
        <f t="shared" ref="D134:K134" si="25">D144+D147+D148+D151+D154+D155+SUM(D158:D164)</f>
        <v>38608</v>
      </c>
      <c r="E134" s="39">
        <f t="shared" si="25"/>
        <v>271963754</v>
      </c>
      <c r="F134" s="40">
        <f t="shared" si="25"/>
        <v>294004127</v>
      </c>
      <c r="G134" s="38">
        <f t="shared" si="25"/>
        <v>294016627</v>
      </c>
      <c r="H134" s="41">
        <f t="shared" si="25"/>
        <v>294016627</v>
      </c>
      <c r="I134" s="42">
        <f t="shared" si="25"/>
        <v>292610177</v>
      </c>
      <c r="J134" s="38">
        <f t="shared" si="25"/>
        <v>1800</v>
      </c>
      <c r="K134" s="39">
        <f t="shared" si="25"/>
        <v>-188910</v>
      </c>
    </row>
    <row r="135" spans="1:11" ht="13.5" x14ac:dyDescent="0.25">
      <c r="A135" s="44" t="s">
        <v>19</v>
      </c>
      <c r="B135" s="45" t="s">
        <v>20</v>
      </c>
      <c r="C135" s="6">
        <v>-5164284</v>
      </c>
      <c r="D135" s="6">
        <v>-2818904</v>
      </c>
      <c r="E135" s="7">
        <v>41530684</v>
      </c>
      <c r="F135" s="8">
        <v>-29188711</v>
      </c>
      <c r="G135" s="6">
        <v>-29188711</v>
      </c>
      <c r="H135" s="9">
        <v>-29188711</v>
      </c>
      <c r="I135" s="10">
        <v>39717331</v>
      </c>
      <c r="J135" s="6">
        <v>-3139100</v>
      </c>
      <c r="K135" s="7">
        <v>-3280360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>
        <v>5140490</v>
      </c>
      <c r="F136" s="8">
        <v>152390573</v>
      </c>
      <c r="G136" s="6">
        <v>152390573</v>
      </c>
      <c r="H136" s="9">
        <v>152390573</v>
      </c>
      <c r="I136" s="10">
        <v>6173488</v>
      </c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-1878210</v>
      </c>
      <c r="D137" s="6">
        <v>-1325043</v>
      </c>
      <c r="E137" s="7">
        <v>60695997</v>
      </c>
      <c r="F137" s="8">
        <v>16066874</v>
      </c>
      <c r="G137" s="6">
        <v>16066874</v>
      </c>
      <c r="H137" s="9">
        <v>16066874</v>
      </c>
      <c r="I137" s="10">
        <v>67806837</v>
      </c>
      <c r="J137" s="6">
        <v>879290</v>
      </c>
      <c r="K137" s="7">
        <v>918860</v>
      </c>
    </row>
    <row r="138" spans="1:11" ht="13.5" x14ac:dyDescent="0.25">
      <c r="A138" s="44" t="s">
        <v>23</v>
      </c>
      <c r="B138" s="45" t="s">
        <v>20</v>
      </c>
      <c r="C138" s="6">
        <v>-992403</v>
      </c>
      <c r="D138" s="6">
        <v>-2711673</v>
      </c>
      <c r="E138" s="7">
        <v>106425906</v>
      </c>
      <c r="F138" s="8">
        <v>63595691</v>
      </c>
      <c r="G138" s="6">
        <v>63595691</v>
      </c>
      <c r="H138" s="9">
        <v>63595691</v>
      </c>
      <c r="I138" s="10">
        <v>95053544</v>
      </c>
      <c r="J138" s="6">
        <v>-3245710</v>
      </c>
      <c r="K138" s="7">
        <v>-3391770</v>
      </c>
    </row>
    <row r="139" spans="1:11" ht="13.5" x14ac:dyDescent="0.25">
      <c r="A139" s="44" t="s">
        <v>24</v>
      </c>
      <c r="B139" s="45" t="s">
        <v>20</v>
      </c>
      <c r="C139" s="6">
        <v>-588401</v>
      </c>
      <c r="D139" s="6">
        <v>3063281</v>
      </c>
      <c r="E139" s="7">
        <v>34026045</v>
      </c>
      <c r="F139" s="8">
        <v>57246454</v>
      </c>
      <c r="G139" s="6">
        <v>57246454</v>
      </c>
      <c r="H139" s="9">
        <v>57246454</v>
      </c>
      <c r="I139" s="10">
        <v>45716291</v>
      </c>
      <c r="J139" s="6">
        <v>8027250</v>
      </c>
      <c r="K139" s="7">
        <v>8197690</v>
      </c>
    </row>
    <row r="140" spans="1:11" ht="13.5" x14ac:dyDescent="0.25">
      <c r="A140" s="44" t="s">
        <v>25</v>
      </c>
      <c r="B140" s="45" t="s">
        <v>20</v>
      </c>
      <c r="C140" s="6">
        <v>-857168</v>
      </c>
      <c r="D140" s="6">
        <v>3922966</v>
      </c>
      <c r="E140" s="7">
        <v>-8355761</v>
      </c>
      <c r="F140" s="8">
        <v>731338</v>
      </c>
      <c r="G140" s="6">
        <v>731338</v>
      </c>
      <c r="H140" s="9">
        <v>731338</v>
      </c>
      <c r="I140" s="10">
        <v>1146480</v>
      </c>
      <c r="J140" s="6">
        <v>-22580</v>
      </c>
      <c r="K140" s="7">
        <v>-23600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167000</v>
      </c>
      <c r="G143" s="16">
        <v>117000</v>
      </c>
      <c r="H143" s="19">
        <v>117000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-9480466</v>
      </c>
      <c r="D144" s="6">
        <f t="shared" ref="D144:K144" si="26">SUM(D135:D143)</f>
        <v>130627</v>
      </c>
      <c r="E144" s="7">
        <f t="shared" si="26"/>
        <v>239463361</v>
      </c>
      <c r="F144" s="8">
        <f t="shared" si="26"/>
        <v>261009219</v>
      </c>
      <c r="G144" s="6">
        <f t="shared" si="26"/>
        <v>260959219</v>
      </c>
      <c r="H144" s="9">
        <f t="shared" si="26"/>
        <v>260959219</v>
      </c>
      <c r="I144" s="10">
        <f t="shared" si="26"/>
        <v>255613971</v>
      </c>
      <c r="J144" s="6">
        <f t="shared" si="26"/>
        <v>2499150</v>
      </c>
      <c r="K144" s="7">
        <f t="shared" si="26"/>
        <v>2420820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1392022</v>
      </c>
      <c r="D147" s="6">
        <v>413194</v>
      </c>
      <c r="E147" s="7">
        <v>26177814</v>
      </c>
      <c r="F147" s="8">
        <v>24526968</v>
      </c>
      <c r="G147" s="6">
        <v>24526968</v>
      </c>
      <c r="H147" s="9">
        <v>24526968</v>
      </c>
      <c r="I147" s="10">
        <v>25897759</v>
      </c>
      <c r="J147" s="6">
        <v>-944640</v>
      </c>
      <c r="K147" s="7">
        <v>-987150</v>
      </c>
    </row>
    <row r="148" spans="1:11" ht="13.5" x14ac:dyDescent="0.25">
      <c r="A148" s="49" t="s">
        <v>107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-210836</v>
      </c>
      <c r="D151" s="6">
        <v>-124176</v>
      </c>
      <c r="E151" s="7">
        <v>1135935</v>
      </c>
      <c r="F151" s="8">
        <v>1364483</v>
      </c>
      <c r="G151" s="6">
        <v>1364483</v>
      </c>
      <c r="H151" s="9">
        <v>1364483</v>
      </c>
      <c r="I151" s="10">
        <v>1250209</v>
      </c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-1135058</v>
      </c>
      <c r="D154" s="6"/>
      <c r="E154" s="7">
        <v>1964574</v>
      </c>
      <c r="F154" s="8">
        <v>7105452</v>
      </c>
      <c r="G154" s="6">
        <v>7105452</v>
      </c>
      <c r="H154" s="9">
        <v>7105452</v>
      </c>
      <c r="I154" s="10">
        <v>2078562</v>
      </c>
      <c r="J154" s="6">
        <v>-34140</v>
      </c>
      <c r="K154" s="7">
        <v>-35680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-52275</v>
      </c>
      <c r="D158" s="6">
        <v>-7011</v>
      </c>
      <c r="E158" s="7">
        <v>17517</v>
      </c>
      <c r="F158" s="8">
        <v>38270</v>
      </c>
      <c r="G158" s="6">
        <v>38270</v>
      </c>
      <c r="H158" s="9">
        <v>38270</v>
      </c>
      <c r="I158" s="10">
        <v>27893</v>
      </c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353457</v>
      </c>
      <c r="D159" s="11">
        <v>18855</v>
      </c>
      <c r="E159" s="12">
        <v>524942</v>
      </c>
      <c r="F159" s="13">
        <v>-772195</v>
      </c>
      <c r="G159" s="11">
        <v>-824695</v>
      </c>
      <c r="H159" s="14">
        <v>-824695</v>
      </c>
      <c r="I159" s="15">
        <v>-307869</v>
      </c>
      <c r="J159" s="11">
        <v>-1139240</v>
      </c>
      <c r="K159" s="12">
        <v>-1190500</v>
      </c>
    </row>
    <row r="160" spans="1:11" ht="13.5" x14ac:dyDescent="0.25">
      <c r="A160" s="49" t="s">
        <v>44</v>
      </c>
      <c r="B160" s="37" t="s">
        <v>20</v>
      </c>
      <c r="C160" s="6">
        <v>255513</v>
      </c>
      <c r="D160" s="6">
        <v>-69237</v>
      </c>
      <c r="E160" s="7">
        <v>338021</v>
      </c>
      <c r="F160" s="8">
        <v>-429709</v>
      </c>
      <c r="G160" s="6">
        <v>-314709</v>
      </c>
      <c r="H160" s="9">
        <v>-314709</v>
      </c>
      <c r="I160" s="10">
        <v>404380</v>
      </c>
      <c r="J160" s="6">
        <v>-158050</v>
      </c>
      <c r="K160" s="7">
        <v>-165160</v>
      </c>
    </row>
    <row r="161" spans="1:11" ht="13.5" x14ac:dyDescent="0.25">
      <c r="A161" s="49" t="s">
        <v>45</v>
      </c>
      <c r="B161" s="37" t="s">
        <v>20</v>
      </c>
      <c r="C161" s="6">
        <v>-1185776</v>
      </c>
      <c r="D161" s="6">
        <v>-745700</v>
      </c>
      <c r="E161" s="7">
        <v>-5278447</v>
      </c>
      <c r="F161" s="8">
        <v>-363261</v>
      </c>
      <c r="G161" s="6">
        <v>-363261</v>
      </c>
      <c r="H161" s="9">
        <v>-363261</v>
      </c>
      <c r="I161" s="10">
        <v>521538</v>
      </c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203325</v>
      </c>
      <c r="D162" s="6">
        <v>422056</v>
      </c>
      <c r="E162" s="7">
        <v>3036930</v>
      </c>
      <c r="F162" s="8">
        <v>648339</v>
      </c>
      <c r="G162" s="6">
        <v>648339</v>
      </c>
      <c r="H162" s="9">
        <v>648339</v>
      </c>
      <c r="I162" s="10">
        <v>2540740</v>
      </c>
      <c r="J162" s="6">
        <v>-221280</v>
      </c>
      <c r="K162" s="7">
        <v>-231240</v>
      </c>
    </row>
    <row r="163" spans="1:11" ht="13.5" x14ac:dyDescent="0.25">
      <c r="A163" s="49" t="s">
        <v>47</v>
      </c>
      <c r="B163" s="37" t="s">
        <v>20</v>
      </c>
      <c r="C163" s="6">
        <v>2321735</v>
      </c>
      <c r="D163" s="6"/>
      <c r="E163" s="7">
        <v>4583107</v>
      </c>
      <c r="F163" s="8">
        <v>876561</v>
      </c>
      <c r="G163" s="6">
        <v>876561</v>
      </c>
      <c r="H163" s="9">
        <v>876561</v>
      </c>
      <c r="I163" s="10">
        <v>4582994</v>
      </c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-7538359</v>
      </c>
      <c r="D165" s="54">
        <f t="shared" ref="D165:K165" si="27">D144+D147+D148+D151+D154+D155+SUM(D158:D164)</f>
        <v>38608</v>
      </c>
      <c r="E165" s="55">
        <f t="shared" si="27"/>
        <v>271963754</v>
      </c>
      <c r="F165" s="56">
        <f t="shared" si="27"/>
        <v>294004127</v>
      </c>
      <c r="G165" s="54">
        <f t="shared" si="27"/>
        <v>294016627</v>
      </c>
      <c r="H165" s="57">
        <f t="shared" si="27"/>
        <v>294016627</v>
      </c>
      <c r="I165" s="66">
        <f t="shared" si="27"/>
        <v>292610177</v>
      </c>
      <c r="J165" s="54">
        <f t="shared" si="27"/>
        <v>1800</v>
      </c>
      <c r="K165" s="55">
        <f t="shared" si="27"/>
        <v>-188910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25673241</v>
      </c>
      <c r="D168" s="60">
        <v>13450420</v>
      </c>
      <c r="E168" s="61">
        <v>10854999</v>
      </c>
      <c r="F168" s="62">
        <v>12698400</v>
      </c>
      <c r="G168" s="60">
        <v>12698400</v>
      </c>
      <c r="H168" s="63">
        <v>12698400</v>
      </c>
      <c r="I168" s="64">
        <v>13221750</v>
      </c>
      <c r="J168" s="60">
        <v>13803500</v>
      </c>
      <c r="K168" s="61">
        <v>14424660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24486600</v>
      </c>
      <c r="D169" s="38">
        <f t="shared" ref="D169:K169" si="28">D179+D182+D183+D186+D189+D190+SUM(D193:D199)</f>
        <v>22964268</v>
      </c>
      <c r="E169" s="39">
        <f t="shared" si="28"/>
        <v>29630820</v>
      </c>
      <c r="F169" s="40">
        <f t="shared" si="28"/>
        <v>22898398</v>
      </c>
      <c r="G169" s="38">
        <f t="shared" si="28"/>
        <v>23169005</v>
      </c>
      <c r="H169" s="41">
        <f t="shared" si="28"/>
        <v>23169005</v>
      </c>
      <c r="I169" s="42">
        <f t="shared" si="28"/>
        <v>20027547</v>
      </c>
      <c r="J169" s="38">
        <f t="shared" si="28"/>
        <v>20894780</v>
      </c>
      <c r="K169" s="39">
        <f t="shared" si="28"/>
        <v>21804110</v>
      </c>
    </row>
    <row r="170" spans="1:11" ht="13.5" x14ac:dyDescent="0.25">
      <c r="A170" s="44" t="s">
        <v>19</v>
      </c>
      <c r="B170" s="45" t="s">
        <v>20</v>
      </c>
      <c r="C170" s="6">
        <v>4721778</v>
      </c>
      <c r="D170" s="6">
        <v>3724282</v>
      </c>
      <c r="E170" s="7">
        <v>2241219</v>
      </c>
      <c r="F170" s="8">
        <v>2763310</v>
      </c>
      <c r="G170" s="6">
        <v>2408335</v>
      </c>
      <c r="H170" s="9">
        <v>2408335</v>
      </c>
      <c r="I170" s="10">
        <v>1940549</v>
      </c>
      <c r="J170" s="6">
        <v>2025710</v>
      </c>
      <c r="K170" s="7">
        <v>2103065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5540419</v>
      </c>
      <c r="D172" s="6">
        <v>4178937</v>
      </c>
      <c r="E172" s="7">
        <v>6395524</v>
      </c>
      <c r="F172" s="8">
        <v>5095620</v>
      </c>
      <c r="G172" s="6">
        <v>5787837</v>
      </c>
      <c r="H172" s="9">
        <v>5787837</v>
      </c>
      <c r="I172" s="10">
        <v>4686620</v>
      </c>
      <c r="J172" s="6">
        <v>4890730</v>
      </c>
      <c r="K172" s="7">
        <v>5108650</v>
      </c>
    </row>
    <row r="173" spans="1:11" ht="13.5" x14ac:dyDescent="0.25">
      <c r="A173" s="44" t="s">
        <v>23</v>
      </c>
      <c r="B173" s="45" t="s">
        <v>20</v>
      </c>
      <c r="C173" s="6">
        <v>3548920</v>
      </c>
      <c r="D173" s="6">
        <v>5406164</v>
      </c>
      <c r="E173" s="7">
        <v>7609487</v>
      </c>
      <c r="F173" s="8">
        <v>5363778</v>
      </c>
      <c r="G173" s="6">
        <v>5895768</v>
      </c>
      <c r="H173" s="9">
        <v>5895768</v>
      </c>
      <c r="I173" s="10">
        <v>5952112</v>
      </c>
      <c r="J173" s="6">
        <v>6206000</v>
      </c>
      <c r="K173" s="7">
        <v>6477070</v>
      </c>
    </row>
    <row r="174" spans="1:11" ht="13.5" x14ac:dyDescent="0.25">
      <c r="A174" s="44" t="s">
        <v>24</v>
      </c>
      <c r="B174" s="45" t="s">
        <v>20</v>
      </c>
      <c r="C174" s="6">
        <v>3948701</v>
      </c>
      <c r="D174" s="6">
        <v>2966354</v>
      </c>
      <c r="E174" s="7">
        <v>3146847</v>
      </c>
      <c r="F174" s="8">
        <v>3085044</v>
      </c>
      <c r="G174" s="6">
        <v>2874884</v>
      </c>
      <c r="H174" s="9">
        <v>2874884</v>
      </c>
      <c r="I174" s="10">
        <v>1507623</v>
      </c>
      <c r="J174" s="6">
        <v>1572915</v>
      </c>
      <c r="K174" s="7">
        <v>1642635</v>
      </c>
    </row>
    <row r="175" spans="1:11" ht="13.5" x14ac:dyDescent="0.25">
      <c r="A175" s="44" t="s">
        <v>25</v>
      </c>
      <c r="B175" s="45" t="s">
        <v>20</v>
      </c>
      <c r="C175" s="6">
        <v>3054649</v>
      </c>
      <c r="D175" s="6">
        <v>3703643</v>
      </c>
      <c r="E175" s="7">
        <v>8055713</v>
      </c>
      <c r="F175" s="8">
        <v>2606568</v>
      </c>
      <c r="G175" s="6">
        <v>2454339</v>
      </c>
      <c r="H175" s="9">
        <v>2454339</v>
      </c>
      <c r="I175" s="10">
        <v>2047102</v>
      </c>
      <c r="J175" s="6">
        <v>2134775</v>
      </c>
      <c r="K175" s="7">
        <v>2228360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20814467</v>
      </c>
      <c r="D179" s="6">
        <f t="shared" ref="D179:K179" si="29">SUM(D170:D178)</f>
        <v>19979380</v>
      </c>
      <c r="E179" s="7">
        <f t="shared" si="29"/>
        <v>27448790</v>
      </c>
      <c r="F179" s="8">
        <f t="shared" si="29"/>
        <v>18914320</v>
      </c>
      <c r="G179" s="6">
        <f t="shared" si="29"/>
        <v>19421163</v>
      </c>
      <c r="H179" s="9">
        <f t="shared" si="29"/>
        <v>19421163</v>
      </c>
      <c r="I179" s="10">
        <f t="shared" si="29"/>
        <v>16134006</v>
      </c>
      <c r="J179" s="6">
        <f t="shared" si="29"/>
        <v>16830130</v>
      </c>
      <c r="K179" s="7">
        <f t="shared" si="29"/>
        <v>17559780</v>
      </c>
    </row>
    <row r="180" spans="1:11" ht="13.5" x14ac:dyDescent="0.25">
      <c r="A180" s="47" t="s">
        <v>31</v>
      </c>
      <c r="B180" s="48" t="s">
        <v>20</v>
      </c>
      <c r="C180" s="6">
        <v>804406</v>
      </c>
      <c r="D180" s="6">
        <v>749409</v>
      </c>
      <c r="E180" s="7">
        <v>667122</v>
      </c>
      <c r="F180" s="8">
        <v>816878</v>
      </c>
      <c r="G180" s="6">
        <v>677882</v>
      </c>
      <c r="H180" s="9">
        <v>677882</v>
      </c>
      <c r="I180" s="10">
        <v>667521</v>
      </c>
      <c r="J180" s="6">
        <v>696690</v>
      </c>
      <c r="K180" s="7">
        <v>726910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804406</v>
      </c>
      <c r="D182" s="21">
        <f t="shared" si="30"/>
        <v>749409</v>
      </c>
      <c r="E182" s="22">
        <f t="shared" si="30"/>
        <v>667122</v>
      </c>
      <c r="F182" s="23">
        <f t="shared" si="30"/>
        <v>816878</v>
      </c>
      <c r="G182" s="21">
        <f t="shared" si="30"/>
        <v>677882</v>
      </c>
      <c r="H182" s="24">
        <f t="shared" si="30"/>
        <v>677882</v>
      </c>
      <c r="I182" s="25">
        <f t="shared" si="30"/>
        <v>667521</v>
      </c>
      <c r="J182" s="21">
        <f t="shared" si="30"/>
        <v>696690</v>
      </c>
      <c r="K182" s="22">
        <f t="shared" si="30"/>
        <v>726910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2301921</v>
      </c>
      <c r="D187" s="6">
        <v>1796066</v>
      </c>
      <c r="E187" s="7">
        <v>1384426</v>
      </c>
      <c r="F187" s="8">
        <v>1982740</v>
      </c>
      <c r="G187" s="6">
        <v>2125140</v>
      </c>
      <c r="H187" s="9">
        <v>2125140</v>
      </c>
      <c r="I187" s="10">
        <v>1601020</v>
      </c>
      <c r="J187" s="6">
        <v>1671460</v>
      </c>
      <c r="K187" s="7">
        <v>1744570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2301921</v>
      </c>
      <c r="D189" s="21">
        <f t="shared" si="32"/>
        <v>1796066</v>
      </c>
      <c r="E189" s="22">
        <f t="shared" si="32"/>
        <v>1384426</v>
      </c>
      <c r="F189" s="23">
        <f t="shared" si="32"/>
        <v>1982740</v>
      </c>
      <c r="G189" s="21">
        <f t="shared" si="32"/>
        <v>2125140</v>
      </c>
      <c r="H189" s="24">
        <f t="shared" si="32"/>
        <v>2125140</v>
      </c>
      <c r="I189" s="25">
        <f t="shared" si="32"/>
        <v>1601020</v>
      </c>
      <c r="J189" s="21">
        <f t="shared" si="32"/>
        <v>1671460</v>
      </c>
      <c r="K189" s="22">
        <f t="shared" si="32"/>
        <v>1744570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565806</v>
      </c>
      <c r="D197" s="6">
        <v>439413</v>
      </c>
      <c r="E197" s="7">
        <v>130482</v>
      </c>
      <c r="F197" s="8">
        <v>1184460</v>
      </c>
      <c r="G197" s="6">
        <v>944820</v>
      </c>
      <c r="H197" s="9">
        <v>944820</v>
      </c>
      <c r="I197" s="10">
        <v>1625000</v>
      </c>
      <c r="J197" s="6">
        <v>1696500</v>
      </c>
      <c r="K197" s="7">
        <v>1772850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50159841</v>
      </c>
      <c r="D201" s="54">
        <f t="shared" si="34"/>
        <v>36414688</v>
      </c>
      <c r="E201" s="55">
        <f t="shared" si="34"/>
        <v>40485819</v>
      </c>
      <c r="F201" s="56">
        <f t="shared" si="34"/>
        <v>35596798</v>
      </c>
      <c r="G201" s="54">
        <f t="shared" si="34"/>
        <v>35867405</v>
      </c>
      <c r="H201" s="57">
        <f t="shared" si="34"/>
        <v>35867405</v>
      </c>
      <c r="I201" s="58">
        <f t="shared" si="34"/>
        <v>33249297</v>
      </c>
      <c r="J201" s="54">
        <f t="shared" si="34"/>
        <v>34698280</v>
      </c>
      <c r="K201" s="55">
        <f t="shared" si="34"/>
        <v>36228770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0.48997793029193393</v>
      </c>
      <c r="D203" s="81">
        <f>IF(ISERROR((D37+D69)/D132),0,((D37+D69)/D132))</f>
        <v>0.44534732228529272</v>
      </c>
      <c r="E203" s="82">
        <f t="shared" ref="E203:K203" si="35">IF(ISERROR((E37+E69)/E132),0,((E37+E69)/E132))</f>
        <v>1.4369438105793058</v>
      </c>
      <c r="F203" s="83">
        <f t="shared" si="35"/>
        <v>0.3787880407113976</v>
      </c>
      <c r="G203" s="81">
        <f t="shared" si="35"/>
        <v>0.44340828917872654</v>
      </c>
      <c r="H203" s="84">
        <f t="shared" si="35"/>
        <v>0.44340828917872654</v>
      </c>
      <c r="I203" s="85">
        <f t="shared" si="35"/>
        <v>0.69540949852347533</v>
      </c>
      <c r="J203" s="81">
        <f t="shared" si="35"/>
        <v>0.12094189548201392</v>
      </c>
      <c r="K203" s="82">
        <f t="shared" si="35"/>
        <v>8.6660262745070937E-2</v>
      </c>
    </row>
    <row r="204" spans="1:11" ht="13.5" x14ac:dyDescent="0.25">
      <c r="A204" s="79" t="s">
        <v>96</v>
      </c>
      <c r="B204" s="80"/>
      <c r="C204" s="81">
        <f>IF(ISERROR((C37+C69)/C168),0,((C37+C69)/C168))</f>
        <v>0.35834225215273757</v>
      </c>
      <c r="D204" s="81">
        <f t="shared" ref="D204:K204" si="36">IF(ISERROR((D37+D69)/D168),0,((D37+D69)/D168))</f>
        <v>0.63499518974128688</v>
      </c>
      <c r="E204" s="82">
        <f t="shared" si="36"/>
        <v>1.1238478234774596</v>
      </c>
      <c r="F204" s="83">
        <f t="shared" si="36"/>
        <v>0.70896876771876771</v>
      </c>
      <c r="G204" s="81">
        <f t="shared" si="36"/>
        <v>0.93019128394128392</v>
      </c>
      <c r="H204" s="84">
        <f t="shared" si="36"/>
        <v>0.93019128394128392</v>
      </c>
      <c r="I204" s="85">
        <f t="shared" si="36"/>
        <v>0.67947820825533689</v>
      </c>
      <c r="J204" s="81">
        <f t="shared" si="36"/>
        <v>0.21733618285217518</v>
      </c>
      <c r="K204" s="82">
        <f t="shared" si="36"/>
        <v>0.21733614518470454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-3.25</v>
      </c>
      <c r="D205" s="81">
        <f t="shared" ref="D205:K205" si="37">IF(ISERROR(ROUND((D169)/D165,2)),0,(ROUND((D169)/D165,2)))</f>
        <v>594.80999999999995</v>
      </c>
      <c r="E205" s="82">
        <f t="shared" si="37"/>
        <v>0.11</v>
      </c>
      <c r="F205" s="83">
        <f t="shared" si="37"/>
        <v>0.08</v>
      </c>
      <c r="G205" s="81">
        <f t="shared" si="37"/>
        <v>0.08</v>
      </c>
      <c r="H205" s="84">
        <f t="shared" si="37"/>
        <v>0.08</v>
      </c>
      <c r="I205" s="85">
        <f t="shared" si="37"/>
        <v>7.0000000000000007E-2</v>
      </c>
      <c r="J205" s="81">
        <f t="shared" si="37"/>
        <v>11608.21</v>
      </c>
      <c r="K205" s="82">
        <f t="shared" si="37"/>
        <v>-115.42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-4.47</v>
      </c>
      <c r="D206" s="81">
        <f t="shared" ref="D206:K206" si="38">IF(ISERROR(ROUND((D37+D69+D169)/D165,2)),0,(ROUND((D37+D69+D169)/D165,2)))</f>
        <v>816.03</v>
      </c>
      <c r="E206" s="82">
        <f t="shared" si="38"/>
        <v>0.15</v>
      </c>
      <c r="F206" s="83">
        <f t="shared" si="38"/>
        <v>0.11</v>
      </c>
      <c r="G206" s="81">
        <f t="shared" si="38"/>
        <v>0.12</v>
      </c>
      <c r="H206" s="84">
        <f t="shared" si="38"/>
        <v>0.12</v>
      </c>
      <c r="I206" s="85">
        <f t="shared" si="38"/>
        <v>0.1</v>
      </c>
      <c r="J206" s="81">
        <f t="shared" si="38"/>
        <v>13274.88</v>
      </c>
      <c r="K206" s="82">
        <f t="shared" si="38"/>
        <v>-132.02000000000001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31615817</v>
      </c>
      <c r="D5" s="38">
        <f t="shared" ref="D5:K5" si="0">D15+D18+D19+D22+D25+D26+SUM(D29:D35)</f>
        <v>19174672</v>
      </c>
      <c r="E5" s="39">
        <f t="shared" si="0"/>
        <v>30540328</v>
      </c>
      <c r="F5" s="40">
        <f t="shared" si="0"/>
        <v>58341133</v>
      </c>
      <c r="G5" s="38">
        <f t="shared" si="0"/>
        <v>75909057</v>
      </c>
      <c r="H5" s="41">
        <f t="shared" si="0"/>
        <v>75909057</v>
      </c>
      <c r="I5" s="42">
        <f t="shared" si="0"/>
        <v>38020606</v>
      </c>
      <c r="J5" s="38">
        <f t="shared" si="0"/>
        <v>30646893</v>
      </c>
      <c r="K5" s="39">
        <f t="shared" si="0"/>
        <v>55483066</v>
      </c>
    </row>
    <row r="6" spans="1:11" ht="13.5" x14ac:dyDescent="0.25">
      <c r="A6" s="44" t="s">
        <v>19</v>
      </c>
      <c r="B6" s="45" t="s">
        <v>20</v>
      </c>
      <c r="C6" s="6">
        <v>1102177</v>
      </c>
      <c r="D6" s="6">
        <v>403880</v>
      </c>
      <c r="E6" s="7">
        <v>961112</v>
      </c>
      <c r="F6" s="8">
        <v>21382850</v>
      </c>
      <c r="G6" s="6">
        <v>26806692</v>
      </c>
      <c r="H6" s="9">
        <v>26806692</v>
      </c>
      <c r="I6" s="10">
        <v>200000</v>
      </c>
      <c r="J6" s="6">
        <v>1200000</v>
      </c>
      <c r="K6" s="7">
        <v>5250000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>
        <v>1795370</v>
      </c>
    </row>
    <row r="8" spans="1:11" ht="13.5" x14ac:dyDescent="0.25">
      <c r="A8" s="44" t="s">
        <v>22</v>
      </c>
      <c r="B8" s="45" t="s">
        <v>20</v>
      </c>
      <c r="C8" s="6">
        <v>2661889</v>
      </c>
      <c r="D8" s="6">
        <v>4153737</v>
      </c>
      <c r="E8" s="7">
        <v>6188153</v>
      </c>
      <c r="F8" s="8">
        <v>8778533</v>
      </c>
      <c r="G8" s="6">
        <v>7568760</v>
      </c>
      <c r="H8" s="9">
        <v>7568760</v>
      </c>
      <c r="I8" s="10">
        <v>10868398</v>
      </c>
      <c r="J8" s="6">
        <v>9752593</v>
      </c>
      <c r="K8" s="7">
        <v>9460748</v>
      </c>
    </row>
    <row r="9" spans="1:11" ht="13.5" x14ac:dyDescent="0.25">
      <c r="A9" s="44" t="s">
        <v>23</v>
      </c>
      <c r="B9" s="45" t="s">
        <v>20</v>
      </c>
      <c r="C9" s="6">
        <v>16005775</v>
      </c>
      <c r="D9" s="6">
        <v>3130995</v>
      </c>
      <c r="E9" s="7">
        <v>7997592</v>
      </c>
      <c r="F9" s="8">
        <v>4981850</v>
      </c>
      <c r="G9" s="6">
        <v>10427450</v>
      </c>
      <c r="H9" s="9">
        <v>10427450</v>
      </c>
      <c r="I9" s="10">
        <v>2200000</v>
      </c>
      <c r="J9" s="6">
        <v>3200000</v>
      </c>
      <c r="K9" s="7">
        <v>6200000</v>
      </c>
    </row>
    <row r="10" spans="1:11" ht="13.5" x14ac:dyDescent="0.25">
      <c r="A10" s="44" t="s">
        <v>24</v>
      </c>
      <c r="B10" s="45" t="s">
        <v>20</v>
      </c>
      <c r="C10" s="6">
        <v>4459896</v>
      </c>
      <c r="D10" s="6">
        <v>7402</v>
      </c>
      <c r="E10" s="7">
        <v>600997</v>
      </c>
      <c r="F10" s="8">
        <v>6670300</v>
      </c>
      <c r="G10" s="6">
        <v>13730900</v>
      </c>
      <c r="H10" s="9">
        <v>13730900</v>
      </c>
      <c r="I10" s="10">
        <v>500000</v>
      </c>
      <c r="J10" s="6">
        <v>5070000</v>
      </c>
      <c r="K10" s="7">
        <v>18680948</v>
      </c>
    </row>
    <row r="11" spans="1:11" ht="13.5" x14ac:dyDescent="0.25">
      <c r="A11" s="44" t="s">
        <v>25</v>
      </c>
      <c r="B11" s="45" t="s">
        <v>20</v>
      </c>
      <c r="C11" s="6">
        <v>173461</v>
      </c>
      <c r="D11" s="6">
        <v>100000</v>
      </c>
      <c r="E11" s="7">
        <v>98980</v>
      </c>
      <c r="F11" s="8">
        <v>150000</v>
      </c>
      <c r="G11" s="6">
        <v>144890</v>
      </c>
      <c r="H11" s="9">
        <v>144890</v>
      </c>
      <c r="I11" s="10">
        <v>100000</v>
      </c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794017</v>
      </c>
      <c r="D14" s="16">
        <v>903960</v>
      </c>
      <c r="E14" s="17"/>
      <c r="F14" s="18">
        <v>3820000</v>
      </c>
      <c r="G14" s="16">
        <v>3820000</v>
      </c>
      <c r="H14" s="19">
        <v>3820000</v>
      </c>
      <c r="I14" s="20">
        <v>500000</v>
      </c>
      <c r="J14" s="16">
        <v>1050000</v>
      </c>
      <c r="K14" s="17">
        <v>100000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25197215</v>
      </c>
      <c r="D15" s="6">
        <f t="shared" ref="D15:K15" si="1">SUM(D6:D14)</f>
        <v>8699974</v>
      </c>
      <c r="E15" s="7">
        <f t="shared" si="1"/>
        <v>15846834</v>
      </c>
      <c r="F15" s="8">
        <f t="shared" si="1"/>
        <v>45783533</v>
      </c>
      <c r="G15" s="6">
        <f t="shared" si="1"/>
        <v>62498692</v>
      </c>
      <c r="H15" s="9">
        <f t="shared" si="1"/>
        <v>62498692</v>
      </c>
      <c r="I15" s="10">
        <f t="shared" si="1"/>
        <v>14368398</v>
      </c>
      <c r="J15" s="6">
        <f t="shared" si="1"/>
        <v>20272593</v>
      </c>
      <c r="K15" s="7">
        <f t="shared" si="1"/>
        <v>41487066</v>
      </c>
    </row>
    <row r="16" spans="1:11" ht="13.5" x14ac:dyDescent="0.25">
      <c r="A16" s="47" t="s">
        <v>31</v>
      </c>
      <c r="B16" s="48" t="s">
        <v>20</v>
      </c>
      <c r="C16" s="6">
        <v>47143</v>
      </c>
      <c r="D16" s="6">
        <v>858183</v>
      </c>
      <c r="E16" s="7">
        <v>860408</v>
      </c>
      <c r="F16" s="8">
        <v>696800</v>
      </c>
      <c r="G16" s="6">
        <v>3347800</v>
      </c>
      <c r="H16" s="9">
        <v>3347800</v>
      </c>
      <c r="I16" s="10">
        <v>1620560</v>
      </c>
      <c r="J16" s="6">
        <v>405000</v>
      </c>
      <c r="K16" s="7">
        <v>975000</v>
      </c>
    </row>
    <row r="17" spans="1:11" ht="13.5" x14ac:dyDescent="0.25">
      <c r="A17" s="47" t="s">
        <v>32</v>
      </c>
      <c r="B17" s="37" t="s">
        <v>20</v>
      </c>
      <c r="C17" s="16"/>
      <c r="D17" s="16">
        <v>17043</v>
      </c>
      <c r="E17" s="17">
        <v>1326639</v>
      </c>
      <c r="F17" s="18">
        <v>725000</v>
      </c>
      <c r="G17" s="16">
        <v>735850</v>
      </c>
      <c r="H17" s="19">
        <v>735850</v>
      </c>
      <c r="I17" s="20">
        <v>9075000</v>
      </c>
      <c r="J17" s="16">
        <v>70000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47143</v>
      </c>
      <c r="D18" s="21">
        <f t="shared" ref="D18:K18" si="2">SUM(D16:D17)</f>
        <v>875226</v>
      </c>
      <c r="E18" s="22">
        <f t="shared" si="2"/>
        <v>2187047</v>
      </c>
      <c r="F18" s="23">
        <f t="shared" si="2"/>
        <v>1421800</v>
      </c>
      <c r="G18" s="21">
        <f t="shared" si="2"/>
        <v>4083650</v>
      </c>
      <c r="H18" s="24">
        <f t="shared" si="2"/>
        <v>4083650</v>
      </c>
      <c r="I18" s="25">
        <f t="shared" si="2"/>
        <v>10695560</v>
      </c>
      <c r="J18" s="21">
        <f t="shared" si="2"/>
        <v>475000</v>
      </c>
      <c r="K18" s="22">
        <f t="shared" si="2"/>
        <v>975000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>
        <v>7630</v>
      </c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511710</v>
      </c>
      <c r="D23" s="6"/>
      <c r="E23" s="7">
        <v>502437</v>
      </c>
      <c r="F23" s="8">
        <v>50000</v>
      </c>
      <c r="G23" s="6">
        <v>50000</v>
      </c>
      <c r="H23" s="9">
        <v>50000</v>
      </c>
      <c r="I23" s="10">
        <v>3000000</v>
      </c>
      <c r="J23" s="6">
        <v>1000000</v>
      </c>
      <c r="K23" s="7">
        <v>3500000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511710</v>
      </c>
      <c r="D25" s="21">
        <f t="shared" si="4"/>
        <v>0</v>
      </c>
      <c r="E25" s="22">
        <f t="shared" si="4"/>
        <v>502437</v>
      </c>
      <c r="F25" s="23">
        <f t="shared" si="4"/>
        <v>50000</v>
      </c>
      <c r="G25" s="21">
        <f t="shared" si="4"/>
        <v>50000</v>
      </c>
      <c r="H25" s="24">
        <f t="shared" si="4"/>
        <v>50000</v>
      </c>
      <c r="I25" s="25">
        <f t="shared" si="4"/>
        <v>3000000</v>
      </c>
      <c r="J25" s="21">
        <f t="shared" si="4"/>
        <v>1000000</v>
      </c>
      <c r="K25" s="22">
        <f t="shared" si="4"/>
        <v>3500000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65600</v>
      </c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65600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747123</v>
      </c>
      <c r="D30" s="11">
        <v>471772</v>
      </c>
      <c r="E30" s="12">
        <v>692322</v>
      </c>
      <c r="F30" s="13">
        <v>654000</v>
      </c>
      <c r="G30" s="11">
        <v>663088</v>
      </c>
      <c r="H30" s="14">
        <v>663088</v>
      </c>
      <c r="I30" s="15">
        <v>624500</v>
      </c>
      <c r="J30" s="11">
        <v>1031000</v>
      </c>
      <c r="K30" s="12">
        <v>207000</v>
      </c>
    </row>
    <row r="31" spans="1:11" ht="13.5" x14ac:dyDescent="0.25">
      <c r="A31" s="49" t="s">
        <v>44</v>
      </c>
      <c r="B31" s="37" t="s">
        <v>20</v>
      </c>
      <c r="C31" s="6">
        <v>412822</v>
      </c>
      <c r="D31" s="6">
        <v>283477</v>
      </c>
      <c r="E31" s="7">
        <v>304604</v>
      </c>
      <c r="F31" s="8">
        <v>401900</v>
      </c>
      <c r="G31" s="6">
        <v>383613</v>
      </c>
      <c r="H31" s="9">
        <v>383613</v>
      </c>
      <c r="I31" s="10">
        <v>1033750</v>
      </c>
      <c r="J31" s="6">
        <v>1179100</v>
      </c>
      <c r="K31" s="7">
        <v>297500</v>
      </c>
    </row>
    <row r="32" spans="1:11" ht="13.5" x14ac:dyDescent="0.25">
      <c r="A32" s="49" t="s">
        <v>45</v>
      </c>
      <c r="B32" s="37" t="s">
        <v>20</v>
      </c>
      <c r="C32" s="6">
        <v>1179626</v>
      </c>
      <c r="D32" s="6">
        <v>915009</v>
      </c>
      <c r="E32" s="7">
        <v>3172241</v>
      </c>
      <c r="F32" s="8">
        <v>1649900</v>
      </c>
      <c r="G32" s="6">
        <v>1288301</v>
      </c>
      <c r="H32" s="9">
        <v>1288301</v>
      </c>
      <c r="I32" s="10">
        <v>2290500</v>
      </c>
      <c r="J32" s="6">
        <v>2369200</v>
      </c>
      <c r="K32" s="7">
        <v>2666500</v>
      </c>
    </row>
    <row r="33" spans="1:11" ht="13.5" x14ac:dyDescent="0.25">
      <c r="A33" s="50" t="s">
        <v>46</v>
      </c>
      <c r="B33" s="48" t="s">
        <v>20</v>
      </c>
      <c r="C33" s="6">
        <v>3454578</v>
      </c>
      <c r="D33" s="6">
        <v>7929214</v>
      </c>
      <c r="E33" s="7">
        <v>7827213</v>
      </c>
      <c r="F33" s="8">
        <v>8380000</v>
      </c>
      <c r="G33" s="6">
        <v>6941713</v>
      </c>
      <c r="H33" s="9">
        <v>6941713</v>
      </c>
      <c r="I33" s="10">
        <v>6007898</v>
      </c>
      <c r="J33" s="6">
        <v>4320000</v>
      </c>
      <c r="K33" s="7">
        <v>6350000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2700124</v>
      </c>
      <c r="D37" s="38">
        <f t="shared" ref="D37:K37" si="6">D47+D50+D51+D54+D57+D58+SUM(D61:D67)</f>
        <v>8141543</v>
      </c>
      <c r="E37" s="39">
        <f t="shared" si="6"/>
        <v>11337761</v>
      </c>
      <c r="F37" s="40">
        <f t="shared" si="6"/>
        <v>2862700</v>
      </c>
      <c r="G37" s="38">
        <f t="shared" si="6"/>
        <v>3004261</v>
      </c>
      <c r="H37" s="41">
        <f t="shared" si="6"/>
        <v>3004261</v>
      </c>
      <c r="I37" s="42">
        <f t="shared" si="6"/>
        <v>4246973</v>
      </c>
      <c r="J37" s="38">
        <f t="shared" si="6"/>
        <v>12920448</v>
      </c>
      <c r="K37" s="39">
        <f t="shared" si="6"/>
        <v>4589552</v>
      </c>
    </row>
    <row r="38" spans="1:11" ht="13.5" x14ac:dyDescent="0.25">
      <c r="A38" s="44" t="s">
        <v>19</v>
      </c>
      <c r="B38" s="45" t="s">
        <v>20</v>
      </c>
      <c r="C38" s="6">
        <v>737568</v>
      </c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>
        <v>128806</v>
      </c>
      <c r="E40" s="7">
        <v>1578000</v>
      </c>
      <c r="F40" s="8">
        <v>800000</v>
      </c>
      <c r="G40" s="6">
        <v>433027</v>
      </c>
      <c r="H40" s="9">
        <v>433027</v>
      </c>
      <c r="I40" s="10">
        <v>1826973</v>
      </c>
      <c r="J40" s="6">
        <v>2100000</v>
      </c>
      <c r="K40" s="7">
        <v>2000000</v>
      </c>
    </row>
    <row r="41" spans="1:11" ht="13.5" x14ac:dyDescent="0.25">
      <c r="A41" s="44" t="s">
        <v>23</v>
      </c>
      <c r="B41" s="45" t="s">
        <v>20</v>
      </c>
      <c r="C41" s="6"/>
      <c r="D41" s="6">
        <v>3918324</v>
      </c>
      <c r="E41" s="7">
        <v>2292008</v>
      </c>
      <c r="F41" s="8"/>
      <c r="G41" s="6"/>
      <c r="H41" s="9"/>
      <c r="I41" s="10">
        <v>1500000</v>
      </c>
      <c r="J41" s="6">
        <v>9240448</v>
      </c>
      <c r="K41" s="7">
        <v>1759552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>
        <v>500000</v>
      </c>
      <c r="G42" s="6">
        <v>219325</v>
      </c>
      <c r="H42" s="9">
        <v>219325</v>
      </c>
      <c r="I42" s="10">
        <v>700000</v>
      </c>
      <c r="J42" s="6">
        <v>500000</v>
      </c>
      <c r="K42" s="7">
        <v>500000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737568</v>
      </c>
      <c r="D47" s="6">
        <f t="shared" ref="D47:K47" si="7">SUM(D38:D46)</f>
        <v>4047130</v>
      </c>
      <c r="E47" s="7">
        <f t="shared" si="7"/>
        <v>3870008</v>
      </c>
      <c r="F47" s="8">
        <f t="shared" si="7"/>
        <v>1300000</v>
      </c>
      <c r="G47" s="6">
        <f t="shared" si="7"/>
        <v>652352</v>
      </c>
      <c r="H47" s="9">
        <f t="shared" si="7"/>
        <v>652352</v>
      </c>
      <c r="I47" s="10">
        <f t="shared" si="7"/>
        <v>4026973</v>
      </c>
      <c r="J47" s="6">
        <f t="shared" si="7"/>
        <v>11840448</v>
      </c>
      <c r="K47" s="7">
        <f t="shared" si="7"/>
        <v>4259552</v>
      </c>
    </row>
    <row r="48" spans="1:11" ht="13.5" x14ac:dyDescent="0.25">
      <c r="A48" s="47" t="s">
        <v>31</v>
      </c>
      <c r="B48" s="48" t="s">
        <v>20</v>
      </c>
      <c r="C48" s="6">
        <v>154381</v>
      </c>
      <c r="D48" s="6">
        <v>276648</v>
      </c>
      <c r="E48" s="7">
        <v>159289</v>
      </c>
      <c r="F48" s="8">
        <v>357000</v>
      </c>
      <c r="G48" s="6">
        <v>547000</v>
      </c>
      <c r="H48" s="9">
        <v>547000</v>
      </c>
      <c r="I48" s="10">
        <v>220000</v>
      </c>
      <c r="J48" s="6">
        <v>680000</v>
      </c>
      <c r="K48" s="7">
        <v>30000</v>
      </c>
    </row>
    <row r="49" spans="1:11" ht="13.5" x14ac:dyDescent="0.25">
      <c r="A49" s="47" t="s">
        <v>32</v>
      </c>
      <c r="B49" s="37" t="s">
        <v>20</v>
      </c>
      <c r="C49" s="16">
        <v>1808175</v>
      </c>
      <c r="D49" s="16">
        <v>3817765</v>
      </c>
      <c r="E49" s="17">
        <v>7308464</v>
      </c>
      <c r="F49" s="18">
        <v>1205700</v>
      </c>
      <c r="G49" s="16">
        <v>1804909</v>
      </c>
      <c r="H49" s="19">
        <v>1804909</v>
      </c>
      <c r="I49" s="20"/>
      <c r="J49" s="16">
        <v>400000</v>
      </c>
      <c r="K49" s="17">
        <v>300000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1962556</v>
      </c>
      <c r="D50" s="21">
        <f t="shared" si="8"/>
        <v>4094413</v>
      </c>
      <c r="E50" s="22">
        <f t="shared" si="8"/>
        <v>7467753</v>
      </c>
      <c r="F50" s="23">
        <f t="shared" si="8"/>
        <v>1562700</v>
      </c>
      <c r="G50" s="21">
        <f t="shared" si="8"/>
        <v>2351909</v>
      </c>
      <c r="H50" s="24">
        <f t="shared" si="8"/>
        <v>2351909</v>
      </c>
      <c r="I50" s="25">
        <f t="shared" si="8"/>
        <v>220000</v>
      </c>
      <c r="J50" s="21">
        <f t="shared" si="8"/>
        <v>1080000</v>
      </c>
      <c r="K50" s="22">
        <f t="shared" si="8"/>
        <v>330000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33749223</v>
      </c>
      <c r="D69" s="38">
        <f t="shared" ref="D69:K69" si="12">D79+D82+D83+D86+D89+D90+SUM(D93:D99)</f>
        <v>34854791</v>
      </c>
      <c r="E69" s="39">
        <f t="shared" si="12"/>
        <v>53158732</v>
      </c>
      <c r="F69" s="40">
        <f t="shared" si="12"/>
        <v>46093384</v>
      </c>
      <c r="G69" s="38">
        <f t="shared" si="12"/>
        <v>45005463</v>
      </c>
      <c r="H69" s="41">
        <f t="shared" si="12"/>
        <v>45005463</v>
      </c>
      <c r="I69" s="42">
        <f t="shared" si="12"/>
        <v>47969877</v>
      </c>
      <c r="J69" s="38">
        <f t="shared" si="12"/>
        <v>50092502</v>
      </c>
      <c r="K69" s="39">
        <f t="shared" si="12"/>
        <v>24825727</v>
      </c>
    </row>
    <row r="70" spans="1:11" ht="13.5" x14ac:dyDescent="0.25">
      <c r="A70" s="44" t="s">
        <v>19</v>
      </c>
      <c r="B70" s="45" t="s">
        <v>20</v>
      </c>
      <c r="C70" s="6">
        <v>7870499</v>
      </c>
      <c r="D70" s="6">
        <v>18160562</v>
      </c>
      <c r="E70" s="7">
        <v>8936806</v>
      </c>
      <c r="F70" s="8">
        <v>7225970</v>
      </c>
      <c r="G70" s="6">
        <v>7364213</v>
      </c>
      <c r="H70" s="9">
        <v>7364213</v>
      </c>
      <c r="I70" s="10">
        <v>21697248</v>
      </c>
      <c r="J70" s="6">
        <v>15412502</v>
      </c>
      <c r="K70" s="7">
        <v>3540982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1783556</v>
      </c>
      <c r="D72" s="6">
        <v>1255581</v>
      </c>
      <c r="E72" s="7">
        <v>18227543</v>
      </c>
      <c r="F72" s="8">
        <v>4090000</v>
      </c>
      <c r="G72" s="6">
        <v>1805181</v>
      </c>
      <c r="H72" s="9">
        <v>1805181</v>
      </c>
      <c r="I72" s="10">
        <v>6002818</v>
      </c>
      <c r="J72" s="6">
        <v>11635000</v>
      </c>
      <c r="K72" s="7">
        <v>5835000</v>
      </c>
    </row>
    <row r="73" spans="1:11" ht="13.5" x14ac:dyDescent="0.25">
      <c r="A73" s="44" t="s">
        <v>23</v>
      </c>
      <c r="B73" s="45" t="s">
        <v>20</v>
      </c>
      <c r="C73" s="6">
        <v>3555420</v>
      </c>
      <c r="D73" s="6">
        <v>253802</v>
      </c>
      <c r="E73" s="7">
        <v>4795562</v>
      </c>
      <c r="F73" s="8">
        <v>1250000</v>
      </c>
      <c r="G73" s="6">
        <v>1512928</v>
      </c>
      <c r="H73" s="9">
        <v>1512928</v>
      </c>
      <c r="I73" s="10">
        <v>3635652</v>
      </c>
      <c r="J73" s="6">
        <v>7450000</v>
      </c>
      <c r="K73" s="7">
        <v>6384995</v>
      </c>
    </row>
    <row r="74" spans="1:11" ht="13.5" x14ac:dyDescent="0.25">
      <c r="A74" s="44" t="s">
        <v>24</v>
      </c>
      <c r="B74" s="45" t="s">
        <v>20</v>
      </c>
      <c r="C74" s="6">
        <v>18414481</v>
      </c>
      <c r="D74" s="6">
        <v>12182902</v>
      </c>
      <c r="E74" s="7">
        <v>14864782</v>
      </c>
      <c r="F74" s="8">
        <v>31530414</v>
      </c>
      <c r="G74" s="6">
        <v>31241368</v>
      </c>
      <c r="H74" s="9">
        <v>31241368</v>
      </c>
      <c r="I74" s="10">
        <v>14254159</v>
      </c>
      <c r="J74" s="6">
        <v>12160000</v>
      </c>
      <c r="K74" s="7">
        <v>6134750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31623956</v>
      </c>
      <c r="D79" s="6">
        <f t="shared" ref="D79:K79" si="13">SUM(D70:D78)</f>
        <v>31852847</v>
      </c>
      <c r="E79" s="7">
        <f t="shared" si="13"/>
        <v>46824693</v>
      </c>
      <c r="F79" s="8">
        <f t="shared" si="13"/>
        <v>44096384</v>
      </c>
      <c r="G79" s="6">
        <f t="shared" si="13"/>
        <v>41923690</v>
      </c>
      <c r="H79" s="9">
        <f t="shared" si="13"/>
        <v>41923690</v>
      </c>
      <c r="I79" s="10">
        <f t="shared" si="13"/>
        <v>45589877</v>
      </c>
      <c r="J79" s="6">
        <f t="shared" si="13"/>
        <v>46657502</v>
      </c>
      <c r="K79" s="7">
        <f t="shared" si="13"/>
        <v>21895727</v>
      </c>
    </row>
    <row r="80" spans="1:11" ht="13.5" x14ac:dyDescent="0.25">
      <c r="A80" s="47" t="s">
        <v>31</v>
      </c>
      <c r="B80" s="48" t="s">
        <v>20</v>
      </c>
      <c r="C80" s="6">
        <v>1527956</v>
      </c>
      <c r="D80" s="6">
        <v>1030737</v>
      </c>
      <c r="E80" s="7">
        <v>907612</v>
      </c>
      <c r="F80" s="8">
        <v>1667000</v>
      </c>
      <c r="G80" s="6">
        <v>2744549</v>
      </c>
      <c r="H80" s="9">
        <v>2744549</v>
      </c>
      <c r="I80" s="10">
        <v>1230000</v>
      </c>
      <c r="J80" s="6">
        <v>1395000</v>
      </c>
      <c r="K80" s="7">
        <v>1030000</v>
      </c>
    </row>
    <row r="81" spans="1:11" ht="13.5" x14ac:dyDescent="0.25">
      <c r="A81" s="47" t="s">
        <v>32</v>
      </c>
      <c r="B81" s="37" t="s">
        <v>20</v>
      </c>
      <c r="C81" s="16">
        <v>309389</v>
      </c>
      <c r="D81" s="16">
        <v>1845028</v>
      </c>
      <c r="E81" s="17">
        <v>5242811</v>
      </c>
      <c r="F81" s="18">
        <v>75000</v>
      </c>
      <c r="G81" s="16">
        <v>83497</v>
      </c>
      <c r="H81" s="19">
        <v>83497</v>
      </c>
      <c r="I81" s="20">
        <v>810000</v>
      </c>
      <c r="J81" s="16">
        <v>1145000</v>
      </c>
      <c r="K81" s="17">
        <v>1700000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1837345</v>
      </c>
      <c r="D82" s="21">
        <f t="shared" si="14"/>
        <v>2875765</v>
      </c>
      <c r="E82" s="22">
        <f t="shared" si="14"/>
        <v>6150423</v>
      </c>
      <c r="F82" s="23">
        <f t="shared" si="14"/>
        <v>1742000</v>
      </c>
      <c r="G82" s="21">
        <f t="shared" si="14"/>
        <v>2828046</v>
      </c>
      <c r="H82" s="24">
        <f t="shared" si="14"/>
        <v>2828046</v>
      </c>
      <c r="I82" s="25">
        <f t="shared" si="14"/>
        <v>2040000</v>
      </c>
      <c r="J82" s="21">
        <f t="shared" si="14"/>
        <v>2540000</v>
      </c>
      <c r="K82" s="22">
        <f t="shared" si="14"/>
        <v>2730000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26206</v>
      </c>
      <c r="D87" s="6">
        <v>63571</v>
      </c>
      <c r="E87" s="7">
        <v>21488</v>
      </c>
      <c r="F87" s="8">
        <v>230000</v>
      </c>
      <c r="G87" s="6">
        <v>230000</v>
      </c>
      <c r="H87" s="9">
        <v>230000</v>
      </c>
      <c r="I87" s="10">
        <v>215000</v>
      </c>
      <c r="J87" s="6">
        <v>865000</v>
      </c>
      <c r="K87" s="7">
        <v>200000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26206</v>
      </c>
      <c r="D89" s="21">
        <f t="shared" si="16"/>
        <v>63571</v>
      </c>
      <c r="E89" s="22">
        <f t="shared" si="16"/>
        <v>21488</v>
      </c>
      <c r="F89" s="23">
        <f t="shared" si="16"/>
        <v>230000</v>
      </c>
      <c r="G89" s="21">
        <f t="shared" si="16"/>
        <v>230000</v>
      </c>
      <c r="H89" s="24">
        <f t="shared" si="16"/>
        <v>230000</v>
      </c>
      <c r="I89" s="25">
        <f t="shared" si="16"/>
        <v>215000</v>
      </c>
      <c r="J89" s="21">
        <f t="shared" si="16"/>
        <v>865000</v>
      </c>
      <c r="K89" s="22">
        <f t="shared" si="16"/>
        <v>200000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69375</v>
      </c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192341</v>
      </c>
      <c r="D95" s="6">
        <v>62608</v>
      </c>
      <c r="E95" s="7">
        <v>162128</v>
      </c>
      <c r="F95" s="8">
        <v>25000</v>
      </c>
      <c r="G95" s="6">
        <v>23727</v>
      </c>
      <c r="H95" s="9">
        <v>23727</v>
      </c>
      <c r="I95" s="10">
        <v>125000</v>
      </c>
      <c r="J95" s="6">
        <v>30000</v>
      </c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68065164</v>
      </c>
      <c r="D101" s="38">
        <f t="shared" ref="D101:K101" si="18">D111+D114+D115+D118+D121+D122+SUM(D125:D131)</f>
        <v>62171006</v>
      </c>
      <c r="E101" s="39">
        <f t="shared" si="18"/>
        <v>95036821</v>
      </c>
      <c r="F101" s="40">
        <f t="shared" si="18"/>
        <v>107297217</v>
      </c>
      <c r="G101" s="38">
        <f t="shared" si="18"/>
        <v>123918781</v>
      </c>
      <c r="H101" s="41">
        <f t="shared" si="18"/>
        <v>123918781</v>
      </c>
      <c r="I101" s="42">
        <f t="shared" si="18"/>
        <v>90237456</v>
      </c>
      <c r="J101" s="38">
        <f t="shared" si="18"/>
        <v>93659843</v>
      </c>
      <c r="K101" s="39">
        <f t="shared" si="18"/>
        <v>84898345</v>
      </c>
    </row>
    <row r="102" spans="1:11" ht="13.5" x14ac:dyDescent="0.25">
      <c r="A102" s="44" t="s">
        <v>19</v>
      </c>
      <c r="B102" s="45" t="s">
        <v>20</v>
      </c>
      <c r="C102" s="6">
        <v>9710244</v>
      </c>
      <c r="D102" s="6">
        <v>18564442</v>
      </c>
      <c r="E102" s="7">
        <v>9897918</v>
      </c>
      <c r="F102" s="8">
        <v>28608820</v>
      </c>
      <c r="G102" s="6">
        <v>34170905</v>
      </c>
      <c r="H102" s="9">
        <v>34170905</v>
      </c>
      <c r="I102" s="10">
        <v>21897248</v>
      </c>
      <c r="J102" s="6">
        <v>16612502</v>
      </c>
      <c r="K102" s="7">
        <v>8790982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>
        <v>1795370</v>
      </c>
    </row>
    <row r="104" spans="1:11" ht="13.5" x14ac:dyDescent="0.25">
      <c r="A104" s="44" t="s">
        <v>22</v>
      </c>
      <c r="B104" s="45" t="s">
        <v>20</v>
      </c>
      <c r="C104" s="6">
        <v>4445445</v>
      </c>
      <c r="D104" s="6">
        <v>5538124</v>
      </c>
      <c r="E104" s="7">
        <v>25993696</v>
      </c>
      <c r="F104" s="8">
        <v>13668533</v>
      </c>
      <c r="G104" s="6">
        <v>9806968</v>
      </c>
      <c r="H104" s="9">
        <v>9806968</v>
      </c>
      <c r="I104" s="10">
        <v>18698189</v>
      </c>
      <c r="J104" s="6">
        <v>23487593</v>
      </c>
      <c r="K104" s="7">
        <v>17295748</v>
      </c>
    </row>
    <row r="105" spans="1:11" ht="13.5" x14ac:dyDescent="0.25">
      <c r="A105" s="44" t="s">
        <v>23</v>
      </c>
      <c r="B105" s="45" t="s">
        <v>20</v>
      </c>
      <c r="C105" s="6">
        <v>19561195</v>
      </c>
      <c r="D105" s="6">
        <v>7303121</v>
      </c>
      <c r="E105" s="7">
        <v>15085162</v>
      </c>
      <c r="F105" s="8">
        <v>6231850</v>
      </c>
      <c r="G105" s="6">
        <v>11940378</v>
      </c>
      <c r="H105" s="9">
        <v>11940378</v>
      </c>
      <c r="I105" s="10">
        <v>7335652</v>
      </c>
      <c r="J105" s="6">
        <v>19890448</v>
      </c>
      <c r="K105" s="7">
        <v>14344547</v>
      </c>
    </row>
    <row r="106" spans="1:11" ht="13.5" x14ac:dyDescent="0.25">
      <c r="A106" s="44" t="s">
        <v>24</v>
      </c>
      <c r="B106" s="45" t="s">
        <v>20</v>
      </c>
      <c r="C106" s="6">
        <v>22874377</v>
      </c>
      <c r="D106" s="6">
        <v>12190304</v>
      </c>
      <c r="E106" s="7">
        <v>15465779</v>
      </c>
      <c r="F106" s="8">
        <v>38700714</v>
      </c>
      <c r="G106" s="6">
        <v>45191593</v>
      </c>
      <c r="H106" s="9">
        <v>45191593</v>
      </c>
      <c r="I106" s="10">
        <v>15454159</v>
      </c>
      <c r="J106" s="6">
        <v>17730000</v>
      </c>
      <c r="K106" s="7">
        <v>25315698</v>
      </c>
    </row>
    <row r="107" spans="1:11" ht="13.5" x14ac:dyDescent="0.25">
      <c r="A107" s="44" t="s">
        <v>25</v>
      </c>
      <c r="B107" s="45" t="s">
        <v>20</v>
      </c>
      <c r="C107" s="6">
        <v>173461</v>
      </c>
      <c r="D107" s="6">
        <v>100000</v>
      </c>
      <c r="E107" s="7">
        <v>98980</v>
      </c>
      <c r="F107" s="8">
        <v>150000</v>
      </c>
      <c r="G107" s="6">
        <v>144890</v>
      </c>
      <c r="H107" s="9">
        <v>144890</v>
      </c>
      <c r="I107" s="10">
        <v>100000</v>
      </c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794017</v>
      </c>
      <c r="D110" s="16">
        <v>903960</v>
      </c>
      <c r="E110" s="17"/>
      <c r="F110" s="18">
        <v>3820000</v>
      </c>
      <c r="G110" s="16">
        <v>3820000</v>
      </c>
      <c r="H110" s="19">
        <v>3820000</v>
      </c>
      <c r="I110" s="20">
        <v>500000</v>
      </c>
      <c r="J110" s="16">
        <v>1050000</v>
      </c>
      <c r="K110" s="17">
        <v>100000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57558739</v>
      </c>
      <c r="D111" s="6">
        <f t="shared" ref="D111:K111" si="19">SUM(D102:D110)</f>
        <v>44599951</v>
      </c>
      <c r="E111" s="7">
        <f t="shared" si="19"/>
        <v>66541535</v>
      </c>
      <c r="F111" s="8">
        <f t="shared" si="19"/>
        <v>91179917</v>
      </c>
      <c r="G111" s="6">
        <f t="shared" si="19"/>
        <v>105074734</v>
      </c>
      <c r="H111" s="9">
        <f t="shared" si="19"/>
        <v>105074734</v>
      </c>
      <c r="I111" s="10">
        <f t="shared" si="19"/>
        <v>63985248</v>
      </c>
      <c r="J111" s="6">
        <f t="shared" si="19"/>
        <v>78770543</v>
      </c>
      <c r="K111" s="7">
        <f t="shared" si="19"/>
        <v>67642345</v>
      </c>
    </row>
    <row r="112" spans="1:11" ht="13.5" x14ac:dyDescent="0.25">
      <c r="A112" s="47" t="s">
        <v>31</v>
      </c>
      <c r="B112" s="48" t="s">
        <v>20</v>
      </c>
      <c r="C112" s="6">
        <v>1729480</v>
      </c>
      <c r="D112" s="6">
        <v>2165568</v>
      </c>
      <c r="E112" s="7">
        <v>1927309</v>
      </c>
      <c r="F112" s="8">
        <v>2720800</v>
      </c>
      <c r="G112" s="6">
        <v>6639349</v>
      </c>
      <c r="H112" s="9">
        <v>6639349</v>
      </c>
      <c r="I112" s="10">
        <v>3070560</v>
      </c>
      <c r="J112" s="6">
        <v>2480000</v>
      </c>
      <c r="K112" s="7">
        <v>2035000</v>
      </c>
    </row>
    <row r="113" spans="1:11" ht="13.5" x14ac:dyDescent="0.25">
      <c r="A113" s="47" t="s">
        <v>32</v>
      </c>
      <c r="B113" s="37" t="s">
        <v>20</v>
      </c>
      <c r="C113" s="16">
        <v>2117564</v>
      </c>
      <c r="D113" s="16">
        <v>5679836</v>
      </c>
      <c r="E113" s="17">
        <v>13877914</v>
      </c>
      <c r="F113" s="18">
        <v>2005700</v>
      </c>
      <c r="G113" s="16">
        <v>2624256</v>
      </c>
      <c r="H113" s="19">
        <v>2624256</v>
      </c>
      <c r="I113" s="20">
        <v>9885000</v>
      </c>
      <c r="J113" s="16">
        <v>1615000</v>
      </c>
      <c r="K113" s="17">
        <v>2000000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3847044</v>
      </c>
      <c r="D114" s="21">
        <f t="shared" si="20"/>
        <v>7845404</v>
      </c>
      <c r="E114" s="22">
        <f t="shared" si="20"/>
        <v>15805223</v>
      </c>
      <c r="F114" s="23">
        <f t="shared" si="20"/>
        <v>4726500</v>
      </c>
      <c r="G114" s="21">
        <f t="shared" si="20"/>
        <v>9263605</v>
      </c>
      <c r="H114" s="24">
        <f t="shared" si="20"/>
        <v>9263605</v>
      </c>
      <c r="I114" s="25">
        <f t="shared" si="20"/>
        <v>12955560</v>
      </c>
      <c r="J114" s="21">
        <f t="shared" si="20"/>
        <v>4095000</v>
      </c>
      <c r="K114" s="22">
        <f t="shared" si="20"/>
        <v>4035000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>
        <v>7630</v>
      </c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537916</v>
      </c>
      <c r="D119" s="6">
        <v>63571</v>
      </c>
      <c r="E119" s="7">
        <v>523925</v>
      </c>
      <c r="F119" s="8">
        <v>280000</v>
      </c>
      <c r="G119" s="6">
        <v>280000</v>
      </c>
      <c r="H119" s="9">
        <v>280000</v>
      </c>
      <c r="I119" s="10">
        <v>3215000</v>
      </c>
      <c r="J119" s="6">
        <v>1865000</v>
      </c>
      <c r="K119" s="7">
        <v>3700000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537916</v>
      </c>
      <c r="D121" s="21">
        <f t="shared" si="22"/>
        <v>63571</v>
      </c>
      <c r="E121" s="22">
        <f t="shared" si="22"/>
        <v>523925</v>
      </c>
      <c r="F121" s="23">
        <f t="shared" si="22"/>
        <v>280000</v>
      </c>
      <c r="G121" s="21">
        <f t="shared" si="22"/>
        <v>280000</v>
      </c>
      <c r="H121" s="24">
        <f t="shared" si="22"/>
        <v>280000</v>
      </c>
      <c r="I121" s="25">
        <f t="shared" si="22"/>
        <v>3215000</v>
      </c>
      <c r="J121" s="21">
        <f t="shared" si="22"/>
        <v>1865000</v>
      </c>
      <c r="K121" s="22">
        <f t="shared" si="22"/>
        <v>3700000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65600</v>
      </c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65600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816498</v>
      </c>
      <c r="D126" s="11">
        <v>471772</v>
      </c>
      <c r="E126" s="12">
        <v>692322</v>
      </c>
      <c r="F126" s="13">
        <v>654000</v>
      </c>
      <c r="G126" s="11">
        <v>663088</v>
      </c>
      <c r="H126" s="14">
        <v>663088</v>
      </c>
      <c r="I126" s="15">
        <v>624500</v>
      </c>
      <c r="J126" s="11">
        <v>1031000</v>
      </c>
      <c r="K126" s="12">
        <v>207000</v>
      </c>
    </row>
    <row r="127" spans="1:11" ht="13.5" x14ac:dyDescent="0.25">
      <c r="A127" s="49" t="s">
        <v>44</v>
      </c>
      <c r="B127" s="37" t="s">
        <v>20</v>
      </c>
      <c r="C127" s="6">
        <v>605163</v>
      </c>
      <c r="D127" s="6">
        <v>346085</v>
      </c>
      <c r="E127" s="7">
        <v>466732</v>
      </c>
      <c r="F127" s="8">
        <v>426900</v>
      </c>
      <c r="G127" s="6">
        <v>407340</v>
      </c>
      <c r="H127" s="9">
        <v>407340</v>
      </c>
      <c r="I127" s="10">
        <v>1158750</v>
      </c>
      <c r="J127" s="6">
        <v>1209100</v>
      </c>
      <c r="K127" s="7">
        <v>297500</v>
      </c>
    </row>
    <row r="128" spans="1:11" ht="13.5" x14ac:dyDescent="0.25">
      <c r="A128" s="49" t="s">
        <v>45</v>
      </c>
      <c r="B128" s="37" t="s">
        <v>20</v>
      </c>
      <c r="C128" s="6">
        <v>1179626</v>
      </c>
      <c r="D128" s="6">
        <v>915009</v>
      </c>
      <c r="E128" s="7">
        <v>3172241</v>
      </c>
      <c r="F128" s="8">
        <v>1649900</v>
      </c>
      <c r="G128" s="6">
        <v>1288301</v>
      </c>
      <c r="H128" s="9">
        <v>1288301</v>
      </c>
      <c r="I128" s="10">
        <v>2290500</v>
      </c>
      <c r="J128" s="6">
        <v>2369200</v>
      </c>
      <c r="K128" s="7">
        <v>2666500</v>
      </c>
    </row>
    <row r="129" spans="1:11" ht="13.5" x14ac:dyDescent="0.25">
      <c r="A129" s="50" t="s">
        <v>46</v>
      </c>
      <c r="B129" s="48" t="s">
        <v>20</v>
      </c>
      <c r="C129" s="6">
        <v>3454578</v>
      </c>
      <c r="D129" s="6">
        <v>7929214</v>
      </c>
      <c r="E129" s="7">
        <v>7827213</v>
      </c>
      <c r="F129" s="8">
        <v>8380000</v>
      </c>
      <c r="G129" s="6">
        <v>6941713</v>
      </c>
      <c r="H129" s="9">
        <v>6941713</v>
      </c>
      <c r="I129" s="10">
        <v>6007898</v>
      </c>
      <c r="J129" s="6">
        <v>4320000</v>
      </c>
      <c r="K129" s="7">
        <v>6350000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68065164</v>
      </c>
      <c r="D132" s="54">
        <f t="shared" ref="D132:K132" si="24">+D5+D37+D69</f>
        <v>62171006</v>
      </c>
      <c r="E132" s="55">
        <f t="shared" si="24"/>
        <v>95036821</v>
      </c>
      <c r="F132" s="56">
        <f t="shared" si="24"/>
        <v>107297217</v>
      </c>
      <c r="G132" s="54">
        <f t="shared" si="24"/>
        <v>123918781</v>
      </c>
      <c r="H132" s="57">
        <f t="shared" si="24"/>
        <v>123918781</v>
      </c>
      <c r="I132" s="58">
        <f t="shared" si="24"/>
        <v>90237456</v>
      </c>
      <c r="J132" s="54">
        <f t="shared" si="24"/>
        <v>93659843</v>
      </c>
      <c r="K132" s="55">
        <f t="shared" si="24"/>
        <v>84898345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880693928</v>
      </c>
      <c r="D134" s="38">
        <f t="shared" ref="D134:K134" si="25">D144+D147+D148+D151+D154+D155+SUM(D158:D164)</f>
        <v>872794290</v>
      </c>
      <c r="E134" s="39">
        <f t="shared" si="25"/>
        <v>946952080</v>
      </c>
      <c r="F134" s="40">
        <f t="shared" si="25"/>
        <v>1109852629</v>
      </c>
      <c r="G134" s="38">
        <f t="shared" si="25"/>
        <v>1042352328</v>
      </c>
      <c r="H134" s="41">
        <f t="shared" si="25"/>
        <v>1042352328</v>
      </c>
      <c r="I134" s="42">
        <f t="shared" si="25"/>
        <v>1093358375</v>
      </c>
      <c r="J134" s="38">
        <f t="shared" si="25"/>
        <v>1127786738</v>
      </c>
      <c r="K134" s="39">
        <f t="shared" si="25"/>
        <v>1160969578</v>
      </c>
    </row>
    <row r="135" spans="1:11" ht="13.5" x14ac:dyDescent="0.25">
      <c r="A135" s="44" t="s">
        <v>19</v>
      </c>
      <c r="B135" s="45" t="s">
        <v>20</v>
      </c>
      <c r="C135" s="6">
        <v>317717515</v>
      </c>
      <c r="D135" s="6">
        <v>146280318</v>
      </c>
      <c r="E135" s="7">
        <v>149834693</v>
      </c>
      <c r="F135" s="8">
        <v>223550574</v>
      </c>
      <c r="G135" s="6">
        <v>226273736</v>
      </c>
      <c r="H135" s="9">
        <v>226273736</v>
      </c>
      <c r="I135" s="10">
        <v>241423416</v>
      </c>
      <c r="J135" s="6">
        <v>250887118</v>
      </c>
      <c r="K135" s="7">
        <v>252369889</v>
      </c>
    </row>
    <row r="136" spans="1:11" ht="13.5" x14ac:dyDescent="0.25">
      <c r="A136" s="44" t="s">
        <v>21</v>
      </c>
      <c r="B136" s="45" t="s">
        <v>20</v>
      </c>
      <c r="C136" s="6">
        <v>-40231039</v>
      </c>
      <c r="D136" s="6">
        <v>95872758</v>
      </c>
      <c r="E136" s="7">
        <v>93116242</v>
      </c>
      <c r="F136" s="8">
        <v>64885143</v>
      </c>
      <c r="G136" s="6">
        <v>64885143</v>
      </c>
      <c r="H136" s="9">
        <v>64885143</v>
      </c>
      <c r="I136" s="10">
        <v>63420970</v>
      </c>
      <c r="J136" s="6">
        <v>61957501</v>
      </c>
      <c r="K136" s="7">
        <v>62256768</v>
      </c>
    </row>
    <row r="137" spans="1:11" ht="13.5" x14ac:dyDescent="0.25">
      <c r="A137" s="44" t="s">
        <v>22</v>
      </c>
      <c r="B137" s="45" t="s">
        <v>20</v>
      </c>
      <c r="C137" s="6">
        <v>85526449</v>
      </c>
      <c r="D137" s="6">
        <v>94204091</v>
      </c>
      <c r="E137" s="7">
        <v>122188297</v>
      </c>
      <c r="F137" s="8">
        <v>143852810</v>
      </c>
      <c r="G137" s="6">
        <v>125068265</v>
      </c>
      <c r="H137" s="9">
        <v>125068265</v>
      </c>
      <c r="I137" s="10">
        <v>139888258</v>
      </c>
      <c r="J137" s="6">
        <v>144427799</v>
      </c>
      <c r="K137" s="7">
        <v>157503435</v>
      </c>
    </row>
    <row r="138" spans="1:11" ht="13.5" x14ac:dyDescent="0.25">
      <c r="A138" s="44" t="s">
        <v>23</v>
      </c>
      <c r="B138" s="45" t="s">
        <v>20</v>
      </c>
      <c r="C138" s="6">
        <v>62744864</v>
      </c>
      <c r="D138" s="6">
        <v>104549772</v>
      </c>
      <c r="E138" s="7">
        <v>120015658</v>
      </c>
      <c r="F138" s="8">
        <v>109493138</v>
      </c>
      <c r="G138" s="6">
        <v>115201666</v>
      </c>
      <c r="H138" s="9">
        <v>115201666</v>
      </c>
      <c r="I138" s="10">
        <v>117317069</v>
      </c>
      <c r="J138" s="6">
        <v>131896483</v>
      </c>
      <c r="K138" s="7">
        <v>135921567</v>
      </c>
    </row>
    <row r="139" spans="1:11" ht="13.5" x14ac:dyDescent="0.25">
      <c r="A139" s="44" t="s">
        <v>24</v>
      </c>
      <c r="B139" s="45" t="s">
        <v>20</v>
      </c>
      <c r="C139" s="6">
        <v>85132677</v>
      </c>
      <c r="D139" s="6">
        <v>95291826</v>
      </c>
      <c r="E139" s="7">
        <v>116756125</v>
      </c>
      <c r="F139" s="8">
        <v>184183401</v>
      </c>
      <c r="G139" s="6">
        <v>124314318</v>
      </c>
      <c r="H139" s="9">
        <v>124314318</v>
      </c>
      <c r="I139" s="10">
        <v>134909863</v>
      </c>
      <c r="J139" s="6">
        <v>147385699</v>
      </c>
      <c r="K139" s="7">
        <v>162440066</v>
      </c>
    </row>
    <row r="140" spans="1:11" ht="13.5" x14ac:dyDescent="0.25">
      <c r="A140" s="44" t="s">
        <v>25</v>
      </c>
      <c r="B140" s="45" t="s">
        <v>20</v>
      </c>
      <c r="C140" s="6">
        <v>38352594</v>
      </c>
      <c r="D140" s="6">
        <v>1253769</v>
      </c>
      <c r="E140" s="7">
        <v>3025516</v>
      </c>
      <c r="F140" s="8">
        <v>6347056</v>
      </c>
      <c r="G140" s="6">
        <v>6341946</v>
      </c>
      <c r="H140" s="9">
        <v>6341946</v>
      </c>
      <c r="I140" s="10">
        <v>6336111</v>
      </c>
      <c r="J140" s="6">
        <v>6230327</v>
      </c>
      <c r="K140" s="7">
        <v>6122184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1299970</v>
      </c>
      <c r="D143" s="16">
        <v>1368414</v>
      </c>
      <c r="E143" s="17">
        <v>1292154</v>
      </c>
      <c r="F143" s="18">
        <v>5762535</v>
      </c>
      <c r="G143" s="16">
        <v>5762535</v>
      </c>
      <c r="H143" s="19">
        <v>5762535</v>
      </c>
      <c r="I143" s="20">
        <v>6207389</v>
      </c>
      <c r="J143" s="16">
        <v>7202268</v>
      </c>
      <c r="K143" s="17">
        <v>7245920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550543030</v>
      </c>
      <c r="D144" s="6">
        <f t="shared" ref="D144:K144" si="26">SUM(D135:D143)</f>
        <v>538820948</v>
      </c>
      <c r="E144" s="7">
        <f t="shared" si="26"/>
        <v>606228685</v>
      </c>
      <c r="F144" s="8">
        <f t="shared" si="26"/>
        <v>738074657</v>
      </c>
      <c r="G144" s="6">
        <f t="shared" si="26"/>
        <v>667847609</v>
      </c>
      <c r="H144" s="9">
        <f t="shared" si="26"/>
        <v>667847609</v>
      </c>
      <c r="I144" s="10">
        <f t="shared" si="26"/>
        <v>709503076</v>
      </c>
      <c r="J144" s="6">
        <f t="shared" si="26"/>
        <v>749987195</v>
      </c>
      <c r="K144" s="7">
        <f t="shared" si="26"/>
        <v>783859829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31650840</v>
      </c>
      <c r="D147" s="6">
        <v>33576647</v>
      </c>
      <c r="E147" s="7">
        <v>34952841</v>
      </c>
      <c r="F147" s="8">
        <v>48537496</v>
      </c>
      <c r="G147" s="6">
        <v>53074601</v>
      </c>
      <c r="H147" s="9">
        <v>53074601</v>
      </c>
      <c r="I147" s="10">
        <v>62139574</v>
      </c>
      <c r="J147" s="6">
        <v>60515069</v>
      </c>
      <c r="K147" s="7">
        <v>60308653</v>
      </c>
    </row>
    <row r="148" spans="1:11" ht="13.5" x14ac:dyDescent="0.25">
      <c r="A148" s="49" t="s">
        <v>107</v>
      </c>
      <c r="B148" s="37" t="s">
        <v>20</v>
      </c>
      <c r="C148" s="6">
        <v>8320882</v>
      </c>
      <c r="D148" s="6">
        <v>8320882</v>
      </c>
      <c r="E148" s="7">
        <v>8328512</v>
      </c>
      <c r="F148" s="8">
        <v>8321875</v>
      </c>
      <c r="G148" s="6">
        <v>8321875</v>
      </c>
      <c r="H148" s="9">
        <v>8321875</v>
      </c>
      <c r="I148" s="10">
        <v>8321875</v>
      </c>
      <c r="J148" s="6">
        <v>8321875</v>
      </c>
      <c r="K148" s="7">
        <v>8321875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73148268</v>
      </c>
      <c r="D151" s="6">
        <v>73876176</v>
      </c>
      <c r="E151" s="7">
        <v>74146176</v>
      </c>
      <c r="F151" s="8">
        <v>73606414</v>
      </c>
      <c r="G151" s="6">
        <v>73606414</v>
      </c>
      <c r="H151" s="9">
        <v>73606414</v>
      </c>
      <c r="I151" s="10">
        <v>73606414</v>
      </c>
      <c r="J151" s="6">
        <v>73606414</v>
      </c>
      <c r="K151" s="7">
        <v>73606414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13634941</v>
      </c>
      <c r="D154" s="6">
        <v>11558994</v>
      </c>
      <c r="E154" s="7">
        <v>11226364</v>
      </c>
      <c r="F154" s="8">
        <v>172616218</v>
      </c>
      <c r="G154" s="6">
        <v>172616218</v>
      </c>
      <c r="H154" s="9">
        <v>172616218</v>
      </c>
      <c r="I154" s="10">
        <v>169752404</v>
      </c>
      <c r="J154" s="6">
        <v>165533216</v>
      </c>
      <c r="K154" s="7">
        <v>163013363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356065</v>
      </c>
      <c r="D158" s="6">
        <v>264915</v>
      </c>
      <c r="E158" s="7">
        <v>239365</v>
      </c>
      <c r="F158" s="8">
        <v>309788</v>
      </c>
      <c r="G158" s="6">
        <v>309788</v>
      </c>
      <c r="H158" s="9">
        <v>309788</v>
      </c>
      <c r="I158" s="10">
        <v>283292</v>
      </c>
      <c r="J158" s="6">
        <v>256808</v>
      </c>
      <c r="K158" s="7">
        <v>229734</v>
      </c>
    </row>
    <row r="159" spans="1:11" ht="13.5" x14ac:dyDescent="0.25">
      <c r="A159" s="50" t="s">
        <v>43</v>
      </c>
      <c r="B159" s="37" t="s">
        <v>20</v>
      </c>
      <c r="C159" s="11">
        <v>5164793</v>
      </c>
      <c r="D159" s="11">
        <v>5753874</v>
      </c>
      <c r="E159" s="12">
        <v>5807075</v>
      </c>
      <c r="F159" s="13">
        <v>3735954</v>
      </c>
      <c r="G159" s="11">
        <v>3745042</v>
      </c>
      <c r="H159" s="14">
        <v>3745042</v>
      </c>
      <c r="I159" s="15">
        <v>2899266</v>
      </c>
      <c r="J159" s="11">
        <v>2287707</v>
      </c>
      <c r="K159" s="12">
        <v>835991</v>
      </c>
    </row>
    <row r="160" spans="1:11" ht="13.5" x14ac:dyDescent="0.25">
      <c r="A160" s="49" t="s">
        <v>44</v>
      </c>
      <c r="B160" s="37" t="s">
        <v>20</v>
      </c>
      <c r="C160" s="6">
        <v>7610627</v>
      </c>
      <c r="D160" s="6">
        <v>7280919</v>
      </c>
      <c r="E160" s="7">
        <v>7197783</v>
      </c>
      <c r="F160" s="8">
        <v>2699988</v>
      </c>
      <c r="G160" s="6">
        <v>2680428</v>
      </c>
      <c r="H160" s="9">
        <v>2680428</v>
      </c>
      <c r="I160" s="10">
        <v>3271049</v>
      </c>
      <c r="J160" s="6">
        <v>3892717</v>
      </c>
      <c r="K160" s="7">
        <v>3589722</v>
      </c>
    </row>
    <row r="161" spans="1:11" ht="13.5" x14ac:dyDescent="0.25">
      <c r="A161" s="49" t="s">
        <v>45</v>
      </c>
      <c r="B161" s="37" t="s">
        <v>20</v>
      </c>
      <c r="C161" s="6">
        <v>13240248</v>
      </c>
      <c r="D161" s="6">
        <v>15503388</v>
      </c>
      <c r="E161" s="7">
        <v>16772697</v>
      </c>
      <c r="F161" s="8">
        <v>12677707</v>
      </c>
      <c r="G161" s="6">
        <v>12316108</v>
      </c>
      <c r="H161" s="9">
        <v>12316108</v>
      </c>
      <c r="I161" s="10">
        <v>12457278</v>
      </c>
      <c r="J161" s="6">
        <v>12512710</v>
      </c>
      <c r="K161" s="7">
        <v>12813875</v>
      </c>
    </row>
    <row r="162" spans="1:11" ht="13.5" x14ac:dyDescent="0.25">
      <c r="A162" s="50" t="s">
        <v>46</v>
      </c>
      <c r="B162" s="48" t="s">
        <v>20</v>
      </c>
      <c r="C162" s="6">
        <v>29812238</v>
      </c>
      <c r="D162" s="6">
        <v>32406322</v>
      </c>
      <c r="E162" s="7">
        <v>36576252</v>
      </c>
      <c r="F162" s="8">
        <v>49272532</v>
      </c>
      <c r="G162" s="6">
        <v>47834245</v>
      </c>
      <c r="H162" s="9">
        <v>47834245</v>
      </c>
      <c r="I162" s="10">
        <v>51124147</v>
      </c>
      <c r="J162" s="6">
        <v>50873027</v>
      </c>
      <c r="K162" s="7">
        <v>54390122</v>
      </c>
    </row>
    <row r="163" spans="1:11" ht="13.5" x14ac:dyDescent="0.25">
      <c r="A163" s="49" t="s">
        <v>47</v>
      </c>
      <c r="B163" s="37" t="s">
        <v>20</v>
      </c>
      <c r="C163" s="6">
        <v>147211996</v>
      </c>
      <c r="D163" s="6">
        <v>145431225</v>
      </c>
      <c r="E163" s="7">
        <v>145476330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880693928</v>
      </c>
      <c r="D165" s="54">
        <f t="shared" ref="D165:K165" si="27">D144+D147+D148+D151+D154+D155+SUM(D158:D164)</f>
        <v>872794290</v>
      </c>
      <c r="E165" s="55">
        <f t="shared" si="27"/>
        <v>946952080</v>
      </c>
      <c r="F165" s="56">
        <f t="shared" si="27"/>
        <v>1109852629</v>
      </c>
      <c r="G165" s="54">
        <f t="shared" si="27"/>
        <v>1042352328</v>
      </c>
      <c r="H165" s="57">
        <f t="shared" si="27"/>
        <v>1042352328</v>
      </c>
      <c r="I165" s="66">
        <f t="shared" si="27"/>
        <v>1093358375</v>
      </c>
      <c r="J165" s="54">
        <f t="shared" si="27"/>
        <v>1127786738</v>
      </c>
      <c r="K165" s="55">
        <f t="shared" si="27"/>
        <v>1160969578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27794202</v>
      </c>
      <c r="D168" s="60">
        <v>33646981</v>
      </c>
      <c r="E168" s="61">
        <v>26604893</v>
      </c>
      <c r="F168" s="62">
        <v>35870126</v>
      </c>
      <c r="G168" s="60">
        <v>35870126</v>
      </c>
      <c r="H168" s="63">
        <v>35870126</v>
      </c>
      <c r="I168" s="64">
        <v>39231409</v>
      </c>
      <c r="J168" s="60">
        <v>41020927</v>
      </c>
      <c r="K168" s="61">
        <v>41935505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70734312</v>
      </c>
      <c r="D169" s="38">
        <f t="shared" ref="D169:K169" si="28">D179+D182+D183+D186+D189+D190+SUM(D193:D199)</f>
        <v>76513139</v>
      </c>
      <c r="E169" s="39">
        <f t="shared" si="28"/>
        <v>82272742</v>
      </c>
      <c r="F169" s="40">
        <f t="shared" si="28"/>
        <v>94548558</v>
      </c>
      <c r="G169" s="38">
        <f t="shared" si="28"/>
        <v>96909583</v>
      </c>
      <c r="H169" s="41">
        <f t="shared" si="28"/>
        <v>96909583</v>
      </c>
      <c r="I169" s="42">
        <f t="shared" si="28"/>
        <v>98658158</v>
      </c>
      <c r="J169" s="38">
        <f t="shared" si="28"/>
        <v>107645167</v>
      </c>
      <c r="K169" s="39">
        <f t="shared" si="28"/>
        <v>114071266</v>
      </c>
    </row>
    <row r="170" spans="1:11" ht="13.5" x14ac:dyDescent="0.25">
      <c r="A170" s="44" t="s">
        <v>19</v>
      </c>
      <c r="B170" s="45" t="s">
        <v>20</v>
      </c>
      <c r="C170" s="6">
        <v>18933033</v>
      </c>
      <c r="D170" s="6">
        <v>19652870</v>
      </c>
      <c r="E170" s="7">
        <v>20130033</v>
      </c>
      <c r="F170" s="8">
        <v>23834091</v>
      </c>
      <c r="G170" s="6">
        <v>24629627</v>
      </c>
      <c r="H170" s="9">
        <v>24629627</v>
      </c>
      <c r="I170" s="10">
        <v>23380147</v>
      </c>
      <c r="J170" s="6">
        <v>26009722</v>
      </c>
      <c r="K170" s="7">
        <v>27562805</v>
      </c>
    </row>
    <row r="171" spans="1:11" ht="13.5" x14ac:dyDescent="0.25">
      <c r="A171" s="44" t="s">
        <v>21</v>
      </c>
      <c r="B171" s="45" t="s">
        <v>20</v>
      </c>
      <c r="C171" s="6">
        <v>189000</v>
      </c>
      <c r="D171" s="6">
        <v>238000</v>
      </c>
      <c r="E171" s="7">
        <v>273063</v>
      </c>
      <c r="F171" s="8">
        <v>340631</v>
      </c>
      <c r="G171" s="6">
        <v>304000</v>
      </c>
      <c r="H171" s="9">
        <v>304000</v>
      </c>
      <c r="I171" s="10">
        <v>350000</v>
      </c>
      <c r="J171" s="6">
        <v>371000</v>
      </c>
      <c r="K171" s="7">
        <v>393260</v>
      </c>
    </row>
    <row r="172" spans="1:11" ht="13.5" x14ac:dyDescent="0.25">
      <c r="A172" s="44" t="s">
        <v>22</v>
      </c>
      <c r="B172" s="45" t="s">
        <v>20</v>
      </c>
      <c r="C172" s="6">
        <v>11125218</v>
      </c>
      <c r="D172" s="6">
        <v>12171140</v>
      </c>
      <c r="E172" s="7">
        <v>13228353</v>
      </c>
      <c r="F172" s="8">
        <v>17282634</v>
      </c>
      <c r="G172" s="6">
        <v>17589274</v>
      </c>
      <c r="H172" s="9">
        <v>17589274</v>
      </c>
      <c r="I172" s="10">
        <v>17805432</v>
      </c>
      <c r="J172" s="6">
        <v>19340117</v>
      </c>
      <c r="K172" s="7">
        <v>20500525</v>
      </c>
    </row>
    <row r="173" spans="1:11" ht="13.5" x14ac:dyDescent="0.25">
      <c r="A173" s="44" t="s">
        <v>23</v>
      </c>
      <c r="B173" s="45" t="s">
        <v>20</v>
      </c>
      <c r="C173" s="6">
        <v>10915950</v>
      </c>
      <c r="D173" s="6">
        <v>12317494</v>
      </c>
      <c r="E173" s="7">
        <v>13419141</v>
      </c>
      <c r="F173" s="8">
        <v>13479197</v>
      </c>
      <c r="G173" s="6">
        <v>14340400</v>
      </c>
      <c r="H173" s="9">
        <v>14340400</v>
      </c>
      <c r="I173" s="10">
        <v>15035950</v>
      </c>
      <c r="J173" s="6">
        <v>16927366</v>
      </c>
      <c r="K173" s="7">
        <v>17943009</v>
      </c>
    </row>
    <row r="174" spans="1:11" ht="13.5" x14ac:dyDescent="0.25">
      <c r="A174" s="44" t="s">
        <v>24</v>
      </c>
      <c r="B174" s="45" t="s">
        <v>20</v>
      </c>
      <c r="C174" s="6">
        <v>9233513</v>
      </c>
      <c r="D174" s="6">
        <v>10530284</v>
      </c>
      <c r="E174" s="7">
        <v>11908163</v>
      </c>
      <c r="F174" s="8">
        <v>12920028</v>
      </c>
      <c r="G174" s="6">
        <v>13264295</v>
      </c>
      <c r="H174" s="9">
        <v>13264295</v>
      </c>
      <c r="I174" s="10">
        <v>13973030</v>
      </c>
      <c r="J174" s="6">
        <v>15078228</v>
      </c>
      <c r="K174" s="7">
        <v>15982918</v>
      </c>
    </row>
    <row r="175" spans="1:11" ht="13.5" x14ac:dyDescent="0.25">
      <c r="A175" s="44" t="s">
        <v>25</v>
      </c>
      <c r="B175" s="45" t="s">
        <v>20</v>
      </c>
      <c r="C175" s="6">
        <v>2183624</v>
      </c>
      <c r="D175" s="6">
        <v>2425018</v>
      </c>
      <c r="E175" s="7">
        <v>2616470</v>
      </c>
      <c r="F175" s="8">
        <v>3075520</v>
      </c>
      <c r="G175" s="6">
        <v>3023425</v>
      </c>
      <c r="H175" s="9">
        <v>3023425</v>
      </c>
      <c r="I175" s="10">
        <v>3050166</v>
      </c>
      <c r="J175" s="6">
        <v>3191648</v>
      </c>
      <c r="K175" s="7">
        <v>3383145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52580338</v>
      </c>
      <c r="D179" s="6">
        <f t="shared" ref="D179:K179" si="29">SUM(D170:D178)</f>
        <v>57334806</v>
      </c>
      <c r="E179" s="7">
        <f t="shared" si="29"/>
        <v>61575223</v>
      </c>
      <c r="F179" s="8">
        <f t="shared" si="29"/>
        <v>70932101</v>
      </c>
      <c r="G179" s="6">
        <f t="shared" si="29"/>
        <v>73151021</v>
      </c>
      <c r="H179" s="9">
        <f t="shared" si="29"/>
        <v>73151021</v>
      </c>
      <c r="I179" s="10">
        <f t="shared" si="29"/>
        <v>73594725</v>
      </c>
      <c r="J179" s="6">
        <f t="shared" si="29"/>
        <v>80918081</v>
      </c>
      <c r="K179" s="7">
        <f t="shared" si="29"/>
        <v>85765662</v>
      </c>
    </row>
    <row r="180" spans="1:11" ht="13.5" x14ac:dyDescent="0.25">
      <c r="A180" s="47" t="s">
        <v>31</v>
      </c>
      <c r="B180" s="48" t="s">
        <v>20</v>
      </c>
      <c r="C180" s="6">
        <v>2118409</v>
      </c>
      <c r="D180" s="6">
        <v>1797742</v>
      </c>
      <c r="E180" s="7">
        <v>2506812</v>
      </c>
      <c r="F180" s="8">
        <v>2637572</v>
      </c>
      <c r="G180" s="6">
        <v>2808622</v>
      </c>
      <c r="H180" s="9">
        <v>2808622</v>
      </c>
      <c r="I180" s="10">
        <v>3056989</v>
      </c>
      <c r="J180" s="6">
        <v>2794691</v>
      </c>
      <c r="K180" s="7">
        <v>2896456</v>
      </c>
    </row>
    <row r="181" spans="1:11" ht="13.5" x14ac:dyDescent="0.25">
      <c r="A181" s="47" t="s">
        <v>32</v>
      </c>
      <c r="B181" s="37" t="s">
        <v>20</v>
      </c>
      <c r="C181" s="16">
        <v>6283660</v>
      </c>
      <c r="D181" s="16">
        <v>6898803</v>
      </c>
      <c r="E181" s="17">
        <v>7018147</v>
      </c>
      <c r="F181" s="18">
        <v>7875548</v>
      </c>
      <c r="G181" s="16">
        <v>7907075</v>
      </c>
      <c r="H181" s="19">
        <v>7907075</v>
      </c>
      <c r="I181" s="20">
        <v>8096980</v>
      </c>
      <c r="J181" s="16">
        <v>8625160</v>
      </c>
      <c r="K181" s="17">
        <v>9142674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8402069</v>
      </c>
      <c r="D182" s="21">
        <f t="shared" si="30"/>
        <v>8696545</v>
      </c>
      <c r="E182" s="22">
        <f t="shared" si="30"/>
        <v>9524959</v>
      </c>
      <c r="F182" s="23">
        <f t="shared" si="30"/>
        <v>10513120</v>
      </c>
      <c r="G182" s="21">
        <f t="shared" si="30"/>
        <v>10715697</v>
      </c>
      <c r="H182" s="24">
        <f t="shared" si="30"/>
        <v>10715697</v>
      </c>
      <c r="I182" s="25">
        <f t="shared" si="30"/>
        <v>11153969</v>
      </c>
      <c r="J182" s="21">
        <f t="shared" si="30"/>
        <v>11419851</v>
      </c>
      <c r="K182" s="22">
        <f t="shared" si="30"/>
        <v>12039130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1713352</v>
      </c>
      <c r="D187" s="6">
        <v>2159666</v>
      </c>
      <c r="E187" s="7">
        <v>2661143</v>
      </c>
      <c r="F187" s="8">
        <v>3138214</v>
      </c>
      <c r="G187" s="6">
        <v>2876876</v>
      </c>
      <c r="H187" s="9">
        <v>2876876</v>
      </c>
      <c r="I187" s="10">
        <v>3212618</v>
      </c>
      <c r="J187" s="6">
        <v>3734299</v>
      </c>
      <c r="K187" s="7">
        <v>3943354</v>
      </c>
    </row>
    <row r="188" spans="1:11" ht="13.5" x14ac:dyDescent="0.25">
      <c r="A188" s="47" t="s">
        <v>38</v>
      </c>
      <c r="B188" s="37" t="s">
        <v>20</v>
      </c>
      <c r="C188" s="16">
        <v>16826</v>
      </c>
      <c r="D188" s="16">
        <v>33704</v>
      </c>
      <c r="E188" s="17">
        <v>56746</v>
      </c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1730178</v>
      </c>
      <c r="D189" s="21">
        <f t="shared" si="32"/>
        <v>2193370</v>
      </c>
      <c r="E189" s="22">
        <f t="shared" si="32"/>
        <v>2717889</v>
      </c>
      <c r="F189" s="23">
        <f t="shared" si="32"/>
        <v>3138214</v>
      </c>
      <c r="G189" s="21">
        <f t="shared" si="32"/>
        <v>2876876</v>
      </c>
      <c r="H189" s="24">
        <f t="shared" si="32"/>
        <v>2876876</v>
      </c>
      <c r="I189" s="25">
        <f t="shared" si="32"/>
        <v>3212618</v>
      </c>
      <c r="J189" s="21">
        <f t="shared" si="32"/>
        <v>3734299</v>
      </c>
      <c r="K189" s="22">
        <f t="shared" si="32"/>
        <v>3943354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1964865</v>
      </c>
      <c r="D194" s="11">
        <v>2086772</v>
      </c>
      <c r="E194" s="12">
        <v>2349128</v>
      </c>
      <c r="F194" s="13">
        <v>2664989</v>
      </c>
      <c r="G194" s="11">
        <v>2691906</v>
      </c>
      <c r="H194" s="14">
        <v>2691906</v>
      </c>
      <c r="I194" s="15">
        <v>2831632</v>
      </c>
      <c r="J194" s="11">
        <v>3110816</v>
      </c>
      <c r="K194" s="12">
        <v>3293766</v>
      </c>
    </row>
    <row r="195" spans="1:11" ht="13.5" x14ac:dyDescent="0.25">
      <c r="A195" s="49" t="s">
        <v>44</v>
      </c>
      <c r="B195" s="37" t="s">
        <v>20</v>
      </c>
      <c r="C195" s="6">
        <v>150825</v>
      </c>
      <c r="D195" s="6">
        <v>137155</v>
      </c>
      <c r="E195" s="7">
        <v>126142</v>
      </c>
      <c r="F195" s="8">
        <v>363548</v>
      </c>
      <c r="G195" s="6">
        <v>422387</v>
      </c>
      <c r="H195" s="9">
        <v>422387</v>
      </c>
      <c r="I195" s="10">
        <v>482997</v>
      </c>
      <c r="J195" s="6">
        <v>511976</v>
      </c>
      <c r="K195" s="7">
        <v>520222</v>
      </c>
    </row>
    <row r="196" spans="1:11" ht="13.5" x14ac:dyDescent="0.25">
      <c r="A196" s="49" t="s">
        <v>45</v>
      </c>
      <c r="B196" s="37" t="s">
        <v>20</v>
      </c>
      <c r="C196" s="6">
        <v>2101381</v>
      </c>
      <c r="D196" s="6">
        <v>2399157</v>
      </c>
      <c r="E196" s="7">
        <v>2268810</v>
      </c>
      <c r="F196" s="8">
        <v>2967806</v>
      </c>
      <c r="G196" s="6">
        <v>2696316</v>
      </c>
      <c r="H196" s="9">
        <v>2696316</v>
      </c>
      <c r="I196" s="10">
        <v>3076161</v>
      </c>
      <c r="J196" s="6">
        <v>3283117</v>
      </c>
      <c r="K196" s="7">
        <v>3514360</v>
      </c>
    </row>
    <row r="197" spans="1:11" ht="13.5" x14ac:dyDescent="0.25">
      <c r="A197" s="50" t="s">
        <v>46</v>
      </c>
      <c r="B197" s="48" t="s">
        <v>20</v>
      </c>
      <c r="C197" s="6">
        <v>3804656</v>
      </c>
      <c r="D197" s="6">
        <v>3665334</v>
      </c>
      <c r="E197" s="7">
        <v>3710591</v>
      </c>
      <c r="F197" s="8">
        <v>3968780</v>
      </c>
      <c r="G197" s="6">
        <v>4355380</v>
      </c>
      <c r="H197" s="9">
        <v>4355380</v>
      </c>
      <c r="I197" s="10">
        <v>4306056</v>
      </c>
      <c r="J197" s="6">
        <v>4667027</v>
      </c>
      <c r="K197" s="7">
        <v>4994772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98528514</v>
      </c>
      <c r="D201" s="54">
        <f t="shared" si="34"/>
        <v>110160120</v>
      </c>
      <c r="E201" s="55">
        <f t="shared" si="34"/>
        <v>108877635</v>
      </c>
      <c r="F201" s="56">
        <f t="shared" si="34"/>
        <v>130418684</v>
      </c>
      <c r="G201" s="54">
        <f t="shared" si="34"/>
        <v>132779709</v>
      </c>
      <c r="H201" s="57">
        <f t="shared" si="34"/>
        <v>132779709</v>
      </c>
      <c r="I201" s="58">
        <f t="shared" si="34"/>
        <v>137889567</v>
      </c>
      <c r="J201" s="54">
        <f t="shared" si="34"/>
        <v>148666094</v>
      </c>
      <c r="K201" s="55">
        <f t="shared" si="34"/>
        <v>156006771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0.5355066359643238</v>
      </c>
      <c r="D203" s="81">
        <f>IF(ISERROR((D37+D69)/D132),0,((D37+D69)/D132))</f>
        <v>0.69158176401391991</v>
      </c>
      <c r="E203" s="82">
        <f t="shared" ref="E203:K203" si="35">IF(ISERROR((E37+E69)/E132),0,((E37+E69)/E132))</f>
        <v>0.67864741603678014</v>
      </c>
      <c r="F203" s="83">
        <f t="shared" si="35"/>
        <v>0.45626611172962667</v>
      </c>
      <c r="G203" s="81">
        <f t="shared" si="35"/>
        <v>0.38742895639039576</v>
      </c>
      <c r="H203" s="84">
        <f t="shared" si="35"/>
        <v>0.38742895639039576</v>
      </c>
      <c r="I203" s="85">
        <f t="shared" si="35"/>
        <v>0.57866048440018081</v>
      </c>
      <c r="J203" s="81">
        <f t="shared" si="35"/>
        <v>0.67278513375257309</v>
      </c>
      <c r="K203" s="82">
        <f t="shared" si="35"/>
        <v>0.34647647136113197</v>
      </c>
    </row>
    <row r="204" spans="1:11" ht="13.5" x14ac:dyDescent="0.25">
      <c r="A204" s="79" t="s">
        <v>96</v>
      </c>
      <c r="B204" s="80"/>
      <c r="C204" s="81">
        <f>IF(ISERROR((C37+C69)/C168),0,((C37+C69)/C168))</f>
        <v>1.3114010972504266</v>
      </c>
      <c r="D204" s="81">
        <f t="shared" ref="D204:K204" si="36">IF(ISERROR((D37+D69)/D168),0,((D37+D69)/D168))</f>
        <v>1.2778660290502735</v>
      </c>
      <c r="E204" s="82">
        <f t="shared" si="36"/>
        <v>2.4242342564580133</v>
      </c>
      <c r="F204" s="83">
        <f t="shared" si="36"/>
        <v>1.3648149437780062</v>
      </c>
      <c r="G204" s="81">
        <f t="shared" si="36"/>
        <v>1.3384319865505909</v>
      </c>
      <c r="H204" s="84">
        <f t="shared" si="36"/>
        <v>1.3384319865505909</v>
      </c>
      <c r="I204" s="85">
        <f t="shared" si="36"/>
        <v>1.3309960394234119</v>
      </c>
      <c r="J204" s="81">
        <f t="shared" si="36"/>
        <v>1.5361171628325221</v>
      </c>
      <c r="K204" s="82">
        <f t="shared" si="36"/>
        <v>0.70144091504323125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0.08</v>
      </c>
      <c r="D205" s="81">
        <f t="shared" ref="D205:K205" si="37">IF(ISERROR(ROUND((D169)/D165,2)),0,(ROUND((D169)/D165,2)))</f>
        <v>0.09</v>
      </c>
      <c r="E205" s="82">
        <f t="shared" si="37"/>
        <v>0.09</v>
      </c>
      <c r="F205" s="83">
        <f t="shared" si="37"/>
        <v>0.09</v>
      </c>
      <c r="G205" s="81">
        <f t="shared" si="37"/>
        <v>0.09</v>
      </c>
      <c r="H205" s="84">
        <f t="shared" si="37"/>
        <v>0.09</v>
      </c>
      <c r="I205" s="85">
        <f t="shared" si="37"/>
        <v>0.09</v>
      </c>
      <c r="J205" s="81">
        <f t="shared" si="37"/>
        <v>0.1</v>
      </c>
      <c r="K205" s="82">
        <f t="shared" si="37"/>
        <v>0.1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0.12</v>
      </c>
      <c r="D206" s="81">
        <f t="shared" ref="D206:K206" si="38">IF(ISERROR(ROUND((D37+D69+D169)/D165,2)),0,(ROUND((D37+D69+D169)/D165,2)))</f>
        <v>0.14000000000000001</v>
      </c>
      <c r="E206" s="82">
        <f t="shared" si="38"/>
        <v>0.15</v>
      </c>
      <c r="F206" s="83">
        <f t="shared" si="38"/>
        <v>0.13</v>
      </c>
      <c r="G206" s="81">
        <f t="shared" si="38"/>
        <v>0.14000000000000001</v>
      </c>
      <c r="H206" s="84">
        <f t="shared" si="38"/>
        <v>0.14000000000000001</v>
      </c>
      <c r="I206" s="85">
        <f t="shared" si="38"/>
        <v>0.14000000000000001</v>
      </c>
      <c r="J206" s="81">
        <f t="shared" si="38"/>
        <v>0.15</v>
      </c>
      <c r="K206" s="82">
        <f t="shared" si="38"/>
        <v>0.12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143958121</v>
      </c>
      <c r="D5" s="38">
        <f t="shared" ref="D5:K5" si="0">D15+D18+D19+D22+D25+D26+SUM(D29:D35)</f>
        <v>100316650</v>
      </c>
      <c r="E5" s="39">
        <f t="shared" si="0"/>
        <v>153700800</v>
      </c>
      <c r="F5" s="40">
        <f t="shared" si="0"/>
        <v>93054797</v>
      </c>
      <c r="G5" s="38">
        <f t="shared" si="0"/>
        <v>113304392</v>
      </c>
      <c r="H5" s="41">
        <f t="shared" si="0"/>
        <v>113304392</v>
      </c>
      <c r="I5" s="42">
        <f t="shared" si="0"/>
        <v>90612710</v>
      </c>
      <c r="J5" s="38">
        <f t="shared" si="0"/>
        <v>101736458</v>
      </c>
      <c r="K5" s="39">
        <f t="shared" si="0"/>
        <v>77579279</v>
      </c>
    </row>
    <row r="6" spans="1:11" ht="13.5" x14ac:dyDescent="0.25">
      <c r="A6" s="44" t="s">
        <v>19</v>
      </c>
      <c r="B6" s="45" t="s">
        <v>20</v>
      </c>
      <c r="C6" s="6">
        <v>-2245887</v>
      </c>
      <c r="D6" s="6">
        <v>24530562</v>
      </c>
      <c r="E6" s="7">
        <v>26124212</v>
      </c>
      <c r="F6" s="8">
        <v>10284524</v>
      </c>
      <c r="G6" s="6">
        <v>6172192</v>
      </c>
      <c r="H6" s="9">
        <v>6172192</v>
      </c>
      <c r="I6" s="10">
        <v>4165000</v>
      </c>
      <c r="J6" s="6">
        <v>5750388</v>
      </c>
      <c r="K6" s="7">
        <v>9032656</v>
      </c>
    </row>
    <row r="7" spans="1:11" ht="13.5" x14ac:dyDescent="0.25">
      <c r="A7" s="44" t="s">
        <v>21</v>
      </c>
      <c r="B7" s="45" t="s">
        <v>20</v>
      </c>
      <c r="C7" s="6">
        <v>140332</v>
      </c>
      <c r="D7" s="6">
        <v>285059</v>
      </c>
      <c r="E7" s="7"/>
      <c r="F7" s="8">
        <v>1100000</v>
      </c>
      <c r="G7" s="6">
        <v>1520000</v>
      </c>
      <c r="H7" s="9">
        <v>1520000</v>
      </c>
      <c r="I7" s="10">
        <v>1250000</v>
      </c>
      <c r="J7" s="6">
        <v>1250000</v>
      </c>
      <c r="K7" s="7">
        <v>1500000</v>
      </c>
    </row>
    <row r="8" spans="1:11" ht="13.5" x14ac:dyDescent="0.25">
      <c r="A8" s="44" t="s">
        <v>22</v>
      </c>
      <c r="B8" s="45" t="s">
        <v>20</v>
      </c>
      <c r="C8" s="6">
        <v>-2432801</v>
      </c>
      <c r="D8" s="6">
        <v>10947164</v>
      </c>
      <c r="E8" s="7">
        <v>23318755</v>
      </c>
      <c r="F8" s="8">
        <v>19610261</v>
      </c>
      <c r="G8" s="6">
        <v>20945704</v>
      </c>
      <c r="H8" s="9">
        <v>20945704</v>
      </c>
      <c r="I8" s="10">
        <v>15092392</v>
      </c>
      <c r="J8" s="6">
        <v>17714783</v>
      </c>
      <c r="K8" s="7">
        <v>15103478</v>
      </c>
    </row>
    <row r="9" spans="1:11" ht="13.5" x14ac:dyDescent="0.25">
      <c r="A9" s="44" t="s">
        <v>23</v>
      </c>
      <c r="B9" s="45" t="s">
        <v>20</v>
      </c>
      <c r="C9" s="6">
        <v>3106373</v>
      </c>
      <c r="D9" s="6">
        <v>6006282</v>
      </c>
      <c r="E9" s="7">
        <v>19025740</v>
      </c>
      <c r="F9" s="8">
        <v>24734458</v>
      </c>
      <c r="G9" s="6">
        <v>23387654</v>
      </c>
      <c r="H9" s="9">
        <v>23387654</v>
      </c>
      <c r="I9" s="10">
        <v>10918659</v>
      </c>
      <c r="J9" s="6">
        <v>18310000</v>
      </c>
      <c r="K9" s="7">
        <v>8812197</v>
      </c>
    </row>
    <row r="10" spans="1:11" ht="13.5" x14ac:dyDescent="0.25">
      <c r="A10" s="44" t="s">
        <v>24</v>
      </c>
      <c r="B10" s="45" t="s">
        <v>20</v>
      </c>
      <c r="C10" s="6">
        <v>2475689</v>
      </c>
      <c r="D10" s="6">
        <v>16710391</v>
      </c>
      <c r="E10" s="7">
        <v>21211246</v>
      </c>
      <c r="F10" s="8">
        <v>10600000</v>
      </c>
      <c r="G10" s="6">
        <v>5100000</v>
      </c>
      <c r="H10" s="9">
        <v>5100000</v>
      </c>
      <c r="I10" s="10">
        <v>22550000</v>
      </c>
      <c r="J10" s="6">
        <v>13750000</v>
      </c>
      <c r="K10" s="7">
        <v>6300000</v>
      </c>
    </row>
    <row r="11" spans="1:11" ht="13.5" x14ac:dyDescent="0.25">
      <c r="A11" s="44" t="s">
        <v>25</v>
      </c>
      <c r="B11" s="45" t="s">
        <v>20</v>
      </c>
      <c r="C11" s="6">
        <v>3340</v>
      </c>
      <c r="D11" s="6">
        <v>1174924</v>
      </c>
      <c r="E11" s="7">
        <v>2409811</v>
      </c>
      <c r="F11" s="8"/>
      <c r="G11" s="6">
        <v>397303</v>
      </c>
      <c r="H11" s="9">
        <v>397303</v>
      </c>
      <c r="I11" s="10">
        <v>1720000</v>
      </c>
      <c r="J11" s="6">
        <v>1500000</v>
      </c>
      <c r="K11" s="7">
        <v>6200000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>
        <v>391177</v>
      </c>
      <c r="E14" s="17">
        <v>117720</v>
      </c>
      <c r="F14" s="18">
        <v>1400000</v>
      </c>
      <c r="G14" s="16">
        <v>1470670</v>
      </c>
      <c r="H14" s="19">
        <v>1470670</v>
      </c>
      <c r="I14" s="20">
        <v>1300000</v>
      </c>
      <c r="J14" s="16">
        <v>1300000</v>
      </c>
      <c r="K14" s="17">
        <v>1300000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1047046</v>
      </c>
      <c r="D15" s="6">
        <f t="shared" ref="D15:K15" si="1">SUM(D6:D14)</f>
        <v>60045559</v>
      </c>
      <c r="E15" s="7">
        <f t="shared" si="1"/>
        <v>92207484</v>
      </c>
      <c r="F15" s="8">
        <f t="shared" si="1"/>
        <v>67729243</v>
      </c>
      <c r="G15" s="6">
        <f t="shared" si="1"/>
        <v>58993523</v>
      </c>
      <c r="H15" s="9">
        <f t="shared" si="1"/>
        <v>58993523</v>
      </c>
      <c r="I15" s="10">
        <f t="shared" si="1"/>
        <v>56996051</v>
      </c>
      <c r="J15" s="6">
        <f t="shared" si="1"/>
        <v>59575171</v>
      </c>
      <c r="K15" s="7">
        <f t="shared" si="1"/>
        <v>48248331</v>
      </c>
    </row>
    <row r="16" spans="1:11" ht="13.5" x14ac:dyDescent="0.25">
      <c r="A16" s="47" t="s">
        <v>31</v>
      </c>
      <c r="B16" s="48" t="s">
        <v>20</v>
      </c>
      <c r="C16" s="6">
        <v>-1538282</v>
      </c>
      <c r="D16" s="6">
        <v>3200961</v>
      </c>
      <c r="E16" s="7">
        <v>10586460</v>
      </c>
      <c r="F16" s="8">
        <v>1325000</v>
      </c>
      <c r="G16" s="6">
        <v>3046959</v>
      </c>
      <c r="H16" s="9">
        <v>3046959</v>
      </c>
      <c r="I16" s="10">
        <v>3865400</v>
      </c>
      <c r="J16" s="6">
        <v>3271000</v>
      </c>
      <c r="K16" s="7">
        <v>2000000</v>
      </c>
    </row>
    <row r="17" spans="1:11" ht="13.5" x14ac:dyDescent="0.25">
      <c r="A17" s="47" t="s">
        <v>32</v>
      </c>
      <c r="B17" s="37" t="s">
        <v>20</v>
      </c>
      <c r="C17" s="16">
        <v>2774932</v>
      </c>
      <c r="D17" s="16">
        <v>5222523</v>
      </c>
      <c r="E17" s="17">
        <v>12055948</v>
      </c>
      <c r="F17" s="18">
        <v>1837132</v>
      </c>
      <c r="G17" s="16">
        <v>4898659</v>
      </c>
      <c r="H17" s="19">
        <v>4898659</v>
      </c>
      <c r="I17" s="20">
        <v>660000</v>
      </c>
      <c r="J17" s="16">
        <v>2214000</v>
      </c>
      <c r="K17" s="17">
        <v>1858783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1236650</v>
      </c>
      <c r="D18" s="21">
        <f t="shared" ref="D18:K18" si="2">SUM(D16:D17)</f>
        <v>8423484</v>
      </c>
      <c r="E18" s="22">
        <f t="shared" si="2"/>
        <v>22642408</v>
      </c>
      <c r="F18" s="23">
        <f t="shared" si="2"/>
        <v>3162132</v>
      </c>
      <c r="G18" s="21">
        <f t="shared" si="2"/>
        <v>7945618</v>
      </c>
      <c r="H18" s="24">
        <f t="shared" si="2"/>
        <v>7945618</v>
      </c>
      <c r="I18" s="25">
        <f t="shared" si="2"/>
        <v>4525400</v>
      </c>
      <c r="J18" s="21">
        <f t="shared" si="2"/>
        <v>5485000</v>
      </c>
      <c r="K18" s="22">
        <f t="shared" si="2"/>
        <v>3858783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>
        <v>6856888</v>
      </c>
      <c r="D20" s="11">
        <v>16794458</v>
      </c>
      <c r="E20" s="12">
        <v>9134418</v>
      </c>
      <c r="F20" s="13">
        <v>2020000</v>
      </c>
      <c r="G20" s="11">
        <v>4866149</v>
      </c>
      <c r="H20" s="14">
        <v>4866149</v>
      </c>
      <c r="I20" s="15">
        <v>3339130</v>
      </c>
      <c r="J20" s="11">
        <v>1000000</v>
      </c>
      <c r="K20" s="12">
        <v>100000</v>
      </c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6856888</v>
      </c>
      <c r="D22" s="6">
        <f t="shared" si="3"/>
        <v>16794458</v>
      </c>
      <c r="E22" s="7">
        <f t="shared" si="3"/>
        <v>9134418</v>
      </c>
      <c r="F22" s="8">
        <f t="shared" si="3"/>
        <v>2020000</v>
      </c>
      <c r="G22" s="6">
        <f t="shared" si="3"/>
        <v>4866149</v>
      </c>
      <c r="H22" s="9">
        <f t="shared" si="3"/>
        <v>4866149</v>
      </c>
      <c r="I22" s="10">
        <f t="shared" si="3"/>
        <v>3339130</v>
      </c>
      <c r="J22" s="6">
        <f t="shared" si="3"/>
        <v>1000000</v>
      </c>
      <c r="K22" s="7">
        <f t="shared" si="3"/>
        <v>100000</v>
      </c>
    </row>
    <row r="23" spans="1:11" ht="13.5" x14ac:dyDescent="0.25">
      <c r="A23" s="47" t="s">
        <v>37</v>
      </c>
      <c r="B23" s="48" t="s">
        <v>20</v>
      </c>
      <c r="C23" s="6">
        <v>-440169</v>
      </c>
      <c r="D23" s="6">
        <v>1400696</v>
      </c>
      <c r="E23" s="7">
        <v>7102949</v>
      </c>
      <c r="F23" s="8">
        <v>5419000</v>
      </c>
      <c r="G23" s="6">
        <v>8055798</v>
      </c>
      <c r="H23" s="9">
        <v>8055798</v>
      </c>
      <c r="I23" s="10">
        <v>3226978</v>
      </c>
      <c r="J23" s="6">
        <v>21728087</v>
      </c>
      <c r="K23" s="7">
        <v>10143478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>
        <v>17529000</v>
      </c>
      <c r="H24" s="19">
        <v>17529000</v>
      </c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-440169</v>
      </c>
      <c r="D25" s="21">
        <f t="shared" si="4"/>
        <v>1400696</v>
      </c>
      <c r="E25" s="22">
        <f t="shared" si="4"/>
        <v>7102949</v>
      </c>
      <c r="F25" s="23">
        <f t="shared" si="4"/>
        <v>5419000</v>
      </c>
      <c r="G25" s="21">
        <f t="shared" si="4"/>
        <v>25584798</v>
      </c>
      <c r="H25" s="24">
        <f t="shared" si="4"/>
        <v>25584798</v>
      </c>
      <c r="I25" s="25">
        <f t="shared" si="4"/>
        <v>3226978</v>
      </c>
      <c r="J25" s="21">
        <f t="shared" si="4"/>
        <v>21728087</v>
      </c>
      <c r="K25" s="22">
        <f t="shared" si="4"/>
        <v>10143478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>
        <v>321739</v>
      </c>
      <c r="J26" s="6">
        <v>326087</v>
      </c>
      <c r="K26" s="7">
        <v>256522</v>
      </c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>
        <v>45000</v>
      </c>
      <c r="H28" s="19">
        <v>45000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45000</v>
      </c>
      <c r="H29" s="9">
        <f t="shared" si="5"/>
        <v>45000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-587823</v>
      </c>
      <c r="D30" s="11">
        <v>1120262</v>
      </c>
      <c r="E30" s="12">
        <v>2344983</v>
      </c>
      <c r="F30" s="13">
        <v>1209457</v>
      </c>
      <c r="G30" s="11">
        <v>1473164</v>
      </c>
      <c r="H30" s="14">
        <v>1473164</v>
      </c>
      <c r="I30" s="15">
        <v>477000</v>
      </c>
      <c r="J30" s="11">
        <v>201000</v>
      </c>
      <c r="K30" s="12">
        <v>1000</v>
      </c>
    </row>
    <row r="31" spans="1:11" ht="13.5" x14ac:dyDescent="0.25">
      <c r="A31" s="49" t="s">
        <v>44</v>
      </c>
      <c r="B31" s="37" t="s">
        <v>20</v>
      </c>
      <c r="C31" s="6">
        <v>133309240</v>
      </c>
      <c r="D31" s="6">
        <v>1000105</v>
      </c>
      <c r="E31" s="7">
        <v>1771452</v>
      </c>
      <c r="F31" s="8">
        <v>1162800</v>
      </c>
      <c r="G31" s="6">
        <v>1904719</v>
      </c>
      <c r="H31" s="9">
        <v>1904719</v>
      </c>
      <c r="I31" s="10">
        <v>2304100</v>
      </c>
      <c r="J31" s="6">
        <v>437000</v>
      </c>
      <c r="K31" s="7">
        <v>211000</v>
      </c>
    </row>
    <row r="32" spans="1:11" ht="13.5" x14ac:dyDescent="0.25">
      <c r="A32" s="49" t="s">
        <v>45</v>
      </c>
      <c r="B32" s="37" t="s">
        <v>20</v>
      </c>
      <c r="C32" s="6">
        <v>2676804</v>
      </c>
      <c r="D32" s="6">
        <v>5691215</v>
      </c>
      <c r="E32" s="7">
        <v>2796490</v>
      </c>
      <c r="F32" s="8">
        <v>7592065</v>
      </c>
      <c r="G32" s="6">
        <v>7521701</v>
      </c>
      <c r="H32" s="9">
        <v>7521701</v>
      </c>
      <c r="I32" s="10">
        <v>4942834</v>
      </c>
      <c r="J32" s="6">
        <v>2397591</v>
      </c>
      <c r="K32" s="7">
        <v>4703643</v>
      </c>
    </row>
    <row r="33" spans="1:11" ht="13.5" x14ac:dyDescent="0.25">
      <c r="A33" s="50" t="s">
        <v>46</v>
      </c>
      <c r="B33" s="48" t="s">
        <v>20</v>
      </c>
      <c r="C33" s="6">
        <v>-140515</v>
      </c>
      <c r="D33" s="6">
        <v>5840871</v>
      </c>
      <c r="E33" s="7">
        <v>9453124</v>
      </c>
      <c r="F33" s="8">
        <v>3260100</v>
      </c>
      <c r="G33" s="6">
        <v>4719720</v>
      </c>
      <c r="H33" s="9">
        <v>4719720</v>
      </c>
      <c r="I33" s="10">
        <v>12279478</v>
      </c>
      <c r="J33" s="6">
        <v>5586522</v>
      </c>
      <c r="K33" s="7">
        <v>4606522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>
        <v>6247492</v>
      </c>
      <c r="F34" s="8">
        <v>1500000</v>
      </c>
      <c r="G34" s="6">
        <v>250000</v>
      </c>
      <c r="H34" s="9">
        <v>250000</v>
      </c>
      <c r="I34" s="10">
        <v>2200000</v>
      </c>
      <c r="J34" s="6">
        <v>5000000</v>
      </c>
      <c r="K34" s="7">
        <v>5450000</v>
      </c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3663240</v>
      </c>
      <c r="D37" s="38">
        <f t="shared" ref="D37:K37" si="6">D47+D50+D51+D54+D57+D58+SUM(D61:D67)</f>
        <v>118901152</v>
      </c>
      <c r="E37" s="39">
        <f t="shared" si="6"/>
        <v>149135897</v>
      </c>
      <c r="F37" s="40">
        <f t="shared" si="6"/>
        <v>96762590</v>
      </c>
      <c r="G37" s="38">
        <f t="shared" si="6"/>
        <v>107799932</v>
      </c>
      <c r="H37" s="41">
        <f t="shared" si="6"/>
        <v>107799932</v>
      </c>
      <c r="I37" s="42">
        <f t="shared" si="6"/>
        <v>80621081</v>
      </c>
      <c r="J37" s="38">
        <f t="shared" si="6"/>
        <v>85773680</v>
      </c>
      <c r="K37" s="39">
        <f t="shared" si="6"/>
        <v>35486498</v>
      </c>
    </row>
    <row r="38" spans="1:11" ht="13.5" x14ac:dyDescent="0.25">
      <c r="A38" s="44" t="s">
        <v>19</v>
      </c>
      <c r="B38" s="45" t="s">
        <v>20</v>
      </c>
      <c r="C38" s="6">
        <v>168885</v>
      </c>
      <c r="D38" s="6"/>
      <c r="E38" s="7"/>
      <c r="F38" s="8">
        <v>20746666</v>
      </c>
      <c r="G38" s="6">
        <v>22591332</v>
      </c>
      <c r="H38" s="9">
        <v>22591332</v>
      </c>
      <c r="I38" s="10">
        <v>100000</v>
      </c>
      <c r="J38" s="6">
        <v>100000</v>
      </c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2773635</v>
      </c>
      <c r="D40" s="6">
        <v>8346515</v>
      </c>
      <c r="E40" s="7">
        <v>12288246</v>
      </c>
      <c r="F40" s="8">
        <v>3800000</v>
      </c>
      <c r="G40" s="6">
        <v>4687831</v>
      </c>
      <c r="H40" s="9">
        <v>4687831</v>
      </c>
      <c r="I40" s="10">
        <v>10490000</v>
      </c>
      <c r="J40" s="6">
        <v>10699000</v>
      </c>
      <c r="K40" s="7">
        <v>7610000</v>
      </c>
    </row>
    <row r="41" spans="1:11" ht="13.5" x14ac:dyDescent="0.25">
      <c r="A41" s="44" t="s">
        <v>23</v>
      </c>
      <c r="B41" s="45" t="s">
        <v>20</v>
      </c>
      <c r="C41" s="6">
        <v>-12646654</v>
      </c>
      <c r="D41" s="6">
        <v>59762377</v>
      </c>
      <c r="E41" s="7">
        <v>77780683</v>
      </c>
      <c r="F41" s="8">
        <v>29655536</v>
      </c>
      <c r="G41" s="6">
        <v>34888548</v>
      </c>
      <c r="H41" s="9">
        <v>34888548</v>
      </c>
      <c r="I41" s="10">
        <v>17354220</v>
      </c>
      <c r="J41" s="6">
        <v>15100000</v>
      </c>
      <c r="K41" s="7">
        <v>1250000</v>
      </c>
    </row>
    <row r="42" spans="1:11" ht="13.5" x14ac:dyDescent="0.25">
      <c r="A42" s="44" t="s">
        <v>24</v>
      </c>
      <c r="B42" s="45" t="s">
        <v>20</v>
      </c>
      <c r="C42" s="6">
        <v>15903136</v>
      </c>
      <c r="D42" s="6">
        <v>45228681</v>
      </c>
      <c r="E42" s="7">
        <v>48325233</v>
      </c>
      <c r="F42" s="8">
        <v>34573618</v>
      </c>
      <c r="G42" s="6">
        <v>34357347</v>
      </c>
      <c r="H42" s="9">
        <v>34357347</v>
      </c>
      <c r="I42" s="10">
        <v>37620361</v>
      </c>
      <c r="J42" s="6">
        <v>50927680</v>
      </c>
      <c r="K42" s="7">
        <v>24463498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>
        <v>852777</v>
      </c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>
        <v>5357</v>
      </c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6199002</v>
      </c>
      <c r="D47" s="6">
        <f t="shared" ref="D47:K47" si="7">SUM(D38:D46)</f>
        <v>113337573</v>
      </c>
      <c r="E47" s="7">
        <f t="shared" si="7"/>
        <v>139252296</v>
      </c>
      <c r="F47" s="8">
        <f t="shared" si="7"/>
        <v>88775820</v>
      </c>
      <c r="G47" s="6">
        <f t="shared" si="7"/>
        <v>96525058</v>
      </c>
      <c r="H47" s="9">
        <f t="shared" si="7"/>
        <v>96525058</v>
      </c>
      <c r="I47" s="10">
        <f t="shared" si="7"/>
        <v>65564581</v>
      </c>
      <c r="J47" s="6">
        <f t="shared" si="7"/>
        <v>76826680</v>
      </c>
      <c r="K47" s="7">
        <f t="shared" si="7"/>
        <v>33323498</v>
      </c>
    </row>
    <row r="48" spans="1:11" ht="13.5" x14ac:dyDescent="0.25">
      <c r="A48" s="47" t="s">
        <v>31</v>
      </c>
      <c r="B48" s="48" t="s">
        <v>20</v>
      </c>
      <c r="C48" s="6">
        <v>132816</v>
      </c>
      <c r="D48" s="6">
        <v>33000</v>
      </c>
      <c r="E48" s="7"/>
      <c r="F48" s="8"/>
      <c r="G48" s="6"/>
      <c r="H48" s="9"/>
      <c r="I48" s="10">
        <v>425000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-2549776</v>
      </c>
      <c r="D49" s="16">
        <v>2595795</v>
      </c>
      <c r="E49" s="17">
        <v>4799683</v>
      </c>
      <c r="F49" s="18">
        <v>2071770</v>
      </c>
      <c r="G49" s="16">
        <v>5269767</v>
      </c>
      <c r="H49" s="19">
        <v>5269767</v>
      </c>
      <c r="I49" s="20">
        <v>3427500</v>
      </c>
      <c r="J49" s="16">
        <v>2795000</v>
      </c>
      <c r="K49" s="17">
        <v>165000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-2416960</v>
      </c>
      <c r="D50" s="21">
        <f t="shared" si="8"/>
        <v>2628795</v>
      </c>
      <c r="E50" s="22">
        <f t="shared" si="8"/>
        <v>4799683</v>
      </c>
      <c r="F50" s="23">
        <f t="shared" si="8"/>
        <v>2071770</v>
      </c>
      <c r="G50" s="21">
        <f t="shared" si="8"/>
        <v>5269767</v>
      </c>
      <c r="H50" s="24">
        <f t="shared" si="8"/>
        <v>5269767</v>
      </c>
      <c r="I50" s="25">
        <f t="shared" si="8"/>
        <v>3852500</v>
      </c>
      <c r="J50" s="21">
        <f t="shared" si="8"/>
        <v>2795000</v>
      </c>
      <c r="K50" s="22">
        <f t="shared" si="8"/>
        <v>165000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>
        <v>624669</v>
      </c>
      <c r="F52" s="13"/>
      <c r="G52" s="11"/>
      <c r="H52" s="14"/>
      <c r="I52" s="15">
        <v>50000</v>
      </c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624669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50000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473085</v>
      </c>
      <c r="D55" s="6">
        <v>1022616</v>
      </c>
      <c r="E55" s="7">
        <v>1139897</v>
      </c>
      <c r="F55" s="8">
        <v>1550000</v>
      </c>
      <c r="G55" s="6">
        <v>874777</v>
      </c>
      <c r="H55" s="9">
        <v>874777</v>
      </c>
      <c r="I55" s="10">
        <v>1000000</v>
      </c>
      <c r="J55" s="6">
        <v>1000000</v>
      </c>
      <c r="K55" s="7">
        <v>100000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108</v>
      </c>
      <c r="B57" s="37" t="s">
        <v>30</v>
      </c>
      <c r="C57" s="21">
        <f t="shared" ref="C57:K57" si="10">SUM(C55:C56)</f>
        <v>473085</v>
      </c>
      <c r="D57" s="21">
        <f t="shared" si="10"/>
        <v>1022616</v>
      </c>
      <c r="E57" s="22">
        <f t="shared" si="10"/>
        <v>1139897</v>
      </c>
      <c r="F57" s="23">
        <f t="shared" si="10"/>
        <v>1550000</v>
      </c>
      <c r="G57" s="21">
        <f t="shared" si="10"/>
        <v>874777</v>
      </c>
      <c r="H57" s="24">
        <f t="shared" si="10"/>
        <v>874777</v>
      </c>
      <c r="I57" s="25">
        <f t="shared" si="10"/>
        <v>1000000</v>
      </c>
      <c r="J57" s="21">
        <f t="shared" si="10"/>
        <v>1000000</v>
      </c>
      <c r="K57" s="22">
        <f t="shared" si="10"/>
        <v>100000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252359</v>
      </c>
      <c r="D62" s="11">
        <v>73298</v>
      </c>
      <c r="E62" s="12">
        <v>185497</v>
      </c>
      <c r="F62" s="13">
        <v>115000</v>
      </c>
      <c r="G62" s="11">
        <v>114000</v>
      </c>
      <c r="H62" s="14">
        <v>114000</v>
      </c>
      <c r="I62" s="15">
        <v>118000</v>
      </c>
      <c r="J62" s="11">
        <v>121000</v>
      </c>
      <c r="K62" s="12">
        <v>124000</v>
      </c>
    </row>
    <row r="63" spans="1:11" ht="13.5" x14ac:dyDescent="0.25">
      <c r="A63" s="49" t="s">
        <v>44</v>
      </c>
      <c r="B63" s="37" t="s">
        <v>20</v>
      </c>
      <c r="C63" s="6">
        <v>47061</v>
      </c>
      <c r="D63" s="6">
        <v>61588</v>
      </c>
      <c r="E63" s="7">
        <v>57559</v>
      </c>
      <c r="F63" s="8">
        <v>91000</v>
      </c>
      <c r="G63" s="6">
        <v>187720</v>
      </c>
      <c r="H63" s="9">
        <v>187720</v>
      </c>
      <c r="I63" s="10">
        <v>506000</v>
      </c>
      <c r="J63" s="6">
        <v>351000</v>
      </c>
      <c r="K63" s="7">
        <v>89000</v>
      </c>
    </row>
    <row r="64" spans="1:11" ht="13.5" x14ac:dyDescent="0.25">
      <c r="A64" s="49" t="s">
        <v>45</v>
      </c>
      <c r="B64" s="37" t="s">
        <v>20</v>
      </c>
      <c r="C64" s="6">
        <v>-285264</v>
      </c>
      <c r="D64" s="6">
        <v>183910</v>
      </c>
      <c r="E64" s="7">
        <v>193405</v>
      </c>
      <c r="F64" s="8">
        <v>428000</v>
      </c>
      <c r="G64" s="6">
        <v>593275</v>
      </c>
      <c r="H64" s="9">
        <v>593275</v>
      </c>
      <c r="I64" s="10">
        <v>1955000</v>
      </c>
      <c r="J64" s="6">
        <v>230000</v>
      </c>
      <c r="K64" s="7">
        <v>250000</v>
      </c>
    </row>
    <row r="65" spans="1:11" ht="13.5" x14ac:dyDescent="0.25">
      <c r="A65" s="50" t="s">
        <v>46</v>
      </c>
      <c r="B65" s="48" t="s">
        <v>20</v>
      </c>
      <c r="C65" s="6">
        <v>-606043</v>
      </c>
      <c r="D65" s="6">
        <v>1593372</v>
      </c>
      <c r="E65" s="7">
        <v>2882891</v>
      </c>
      <c r="F65" s="8">
        <v>3731000</v>
      </c>
      <c r="G65" s="6">
        <v>4235335</v>
      </c>
      <c r="H65" s="9">
        <v>4235335</v>
      </c>
      <c r="I65" s="10">
        <v>7575000</v>
      </c>
      <c r="J65" s="6">
        <v>4450000</v>
      </c>
      <c r="K65" s="7">
        <v>1435000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15691121</v>
      </c>
      <c r="D69" s="38">
        <f t="shared" ref="D69:K69" si="12">D79+D82+D83+D86+D89+D90+SUM(D93:D99)</f>
        <v>189916274</v>
      </c>
      <c r="E69" s="39">
        <f t="shared" si="12"/>
        <v>168735818</v>
      </c>
      <c r="F69" s="40">
        <f t="shared" si="12"/>
        <v>51771985</v>
      </c>
      <c r="G69" s="38">
        <f t="shared" si="12"/>
        <v>54107854</v>
      </c>
      <c r="H69" s="41">
        <f t="shared" si="12"/>
        <v>54107854</v>
      </c>
      <c r="I69" s="42">
        <f t="shared" si="12"/>
        <v>113703228</v>
      </c>
      <c r="J69" s="38">
        <f t="shared" si="12"/>
        <v>71872128</v>
      </c>
      <c r="K69" s="39">
        <f t="shared" si="12"/>
        <v>88692368</v>
      </c>
    </row>
    <row r="70" spans="1:11" ht="13.5" x14ac:dyDescent="0.25">
      <c r="A70" s="44" t="s">
        <v>19</v>
      </c>
      <c r="B70" s="45" t="s">
        <v>20</v>
      </c>
      <c r="C70" s="6">
        <v>11711688</v>
      </c>
      <c r="D70" s="6">
        <v>54961949</v>
      </c>
      <c r="E70" s="7">
        <v>48585060</v>
      </c>
      <c r="F70" s="8">
        <v>12781856</v>
      </c>
      <c r="G70" s="6">
        <v>9777150</v>
      </c>
      <c r="H70" s="9">
        <v>9777150</v>
      </c>
      <c r="I70" s="10">
        <v>18356400</v>
      </c>
      <c r="J70" s="6">
        <v>21476179</v>
      </c>
      <c r="K70" s="7">
        <v>20690057</v>
      </c>
    </row>
    <row r="71" spans="1:11" ht="13.5" x14ac:dyDescent="0.25">
      <c r="A71" s="44" t="s">
        <v>21</v>
      </c>
      <c r="B71" s="45" t="s">
        <v>20</v>
      </c>
      <c r="C71" s="6">
        <v>-1695897</v>
      </c>
      <c r="D71" s="6">
        <v>19725795</v>
      </c>
      <c r="E71" s="7">
        <v>18200595</v>
      </c>
      <c r="F71" s="8">
        <v>11180000</v>
      </c>
      <c r="G71" s="6">
        <v>9750000</v>
      </c>
      <c r="H71" s="9">
        <v>9750000</v>
      </c>
      <c r="I71" s="10">
        <v>6000000</v>
      </c>
      <c r="J71" s="6">
        <v>6850000</v>
      </c>
      <c r="K71" s="7">
        <v>8823882</v>
      </c>
    </row>
    <row r="72" spans="1:11" ht="13.5" x14ac:dyDescent="0.25">
      <c r="A72" s="44" t="s">
        <v>22</v>
      </c>
      <c r="B72" s="45" t="s">
        <v>20</v>
      </c>
      <c r="C72" s="6">
        <v>4950092</v>
      </c>
      <c r="D72" s="6">
        <v>35626346</v>
      </c>
      <c r="E72" s="7">
        <v>21996114</v>
      </c>
      <c r="F72" s="8">
        <v>8660000</v>
      </c>
      <c r="G72" s="6">
        <v>7790000</v>
      </c>
      <c r="H72" s="9">
        <v>7790000</v>
      </c>
      <c r="I72" s="10">
        <v>20100000</v>
      </c>
      <c r="J72" s="6">
        <v>14850000</v>
      </c>
      <c r="K72" s="7">
        <v>19550000</v>
      </c>
    </row>
    <row r="73" spans="1:11" ht="13.5" x14ac:dyDescent="0.25">
      <c r="A73" s="44" t="s">
        <v>23</v>
      </c>
      <c r="B73" s="45" t="s">
        <v>20</v>
      </c>
      <c r="C73" s="6">
        <v>1275417</v>
      </c>
      <c r="D73" s="6">
        <v>6753922</v>
      </c>
      <c r="E73" s="7">
        <v>4124008</v>
      </c>
      <c r="F73" s="8">
        <v>3125733</v>
      </c>
      <c r="G73" s="6">
        <v>4835319</v>
      </c>
      <c r="H73" s="9">
        <v>4835319</v>
      </c>
      <c r="I73" s="10">
        <v>600000</v>
      </c>
      <c r="J73" s="6">
        <v>3200000</v>
      </c>
      <c r="K73" s="7">
        <v>21000000</v>
      </c>
    </row>
    <row r="74" spans="1:11" ht="13.5" x14ac:dyDescent="0.25">
      <c r="A74" s="44" t="s">
        <v>24</v>
      </c>
      <c r="B74" s="45" t="s">
        <v>20</v>
      </c>
      <c r="C74" s="6">
        <v>1424914</v>
      </c>
      <c r="D74" s="6">
        <v>13914511</v>
      </c>
      <c r="E74" s="7">
        <v>7311479</v>
      </c>
      <c r="F74" s="8">
        <v>5113179</v>
      </c>
      <c r="G74" s="6">
        <v>5850000</v>
      </c>
      <c r="H74" s="9">
        <v>5850000</v>
      </c>
      <c r="I74" s="10">
        <v>1700000</v>
      </c>
      <c r="J74" s="6">
        <v>5400000</v>
      </c>
      <c r="K74" s="7">
        <v>2400000</v>
      </c>
    </row>
    <row r="75" spans="1:11" ht="13.5" x14ac:dyDescent="0.25">
      <c r="A75" s="44" t="s">
        <v>25</v>
      </c>
      <c r="B75" s="45" t="s">
        <v>20</v>
      </c>
      <c r="C75" s="6">
        <v>351047</v>
      </c>
      <c r="D75" s="6">
        <v>33380458</v>
      </c>
      <c r="E75" s="7">
        <v>52467976</v>
      </c>
      <c r="F75" s="8"/>
      <c r="G75" s="6">
        <v>3637233</v>
      </c>
      <c r="H75" s="9">
        <v>3637233</v>
      </c>
      <c r="I75" s="10">
        <v>250000</v>
      </c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>
        <v>1699775</v>
      </c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18017261</v>
      </c>
      <c r="D79" s="6">
        <f t="shared" ref="D79:K79" si="13">SUM(D70:D78)</f>
        <v>164362981</v>
      </c>
      <c r="E79" s="7">
        <f t="shared" si="13"/>
        <v>152685232</v>
      </c>
      <c r="F79" s="8">
        <f t="shared" si="13"/>
        <v>40860768</v>
      </c>
      <c r="G79" s="6">
        <f t="shared" si="13"/>
        <v>41639702</v>
      </c>
      <c r="H79" s="9">
        <f t="shared" si="13"/>
        <v>41639702</v>
      </c>
      <c r="I79" s="10">
        <f t="shared" si="13"/>
        <v>48706175</v>
      </c>
      <c r="J79" s="6">
        <f t="shared" si="13"/>
        <v>51776179</v>
      </c>
      <c r="K79" s="7">
        <f t="shared" si="13"/>
        <v>72463939</v>
      </c>
    </row>
    <row r="80" spans="1:11" ht="13.5" x14ac:dyDescent="0.25">
      <c r="A80" s="47" t="s">
        <v>31</v>
      </c>
      <c r="B80" s="48" t="s">
        <v>20</v>
      </c>
      <c r="C80" s="6">
        <v>32241</v>
      </c>
      <c r="D80" s="6">
        <v>375061</v>
      </c>
      <c r="E80" s="7">
        <v>1023751</v>
      </c>
      <c r="F80" s="8">
        <v>160000</v>
      </c>
      <c r="G80" s="6">
        <v>160000</v>
      </c>
      <c r="H80" s="9">
        <v>160000</v>
      </c>
      <c r="I80" s="10">
        <v>550000</v>
      </c>
      <c r="J80" s="6">
        <v>411520</v>
      </c>
      <c r="K80" s="7"/>
    </row>
    <row r="81" spans="1:11" ht="13.5" x14ac:dyDescent="0.25">
      <c r="A81" s="47" t="s">
        <v>32</v>
      </c>
      <c r="B81" s="37" t="s">
        <v>20</v>
      </c>
      <c r="C81" s="16">
        <v>-483187</v>
      </c>
      <c r="D81" s="16">
        <v>296238</v>
      </c>
      <c r="E81" s="17">
        <v>228053</v>
      </c>
      <c r="F81" s="18">
        <v>1715217</v>
      </c>
      <c r="G81" s="16">
        <v>2037164</v>
      </c>
      <c r="H81" s="19">
        <v>2037164</v>
      </c>
      <c r="I81" s="20">
        <v>1900000</v>
      </c>
      <c r="J81" s="16">
        <v>1970000</v>
      </c>
      <c r="K81" s="17">
        <v>2057000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-450946</v>
      </c>
      <c r="D82" s="21">
        <f t="shared" si="14"/>
        <v>671299</v>
      </c>
      <c r="E82" s="22">
        <f t="shared" si="14"/>
        <v>1251804</v>
      </c>
      <c r="F82" s="23">
        <f t="shared" si="14"/>
        <v>1875217</v>
      </c>
      <c r="G82" s="21">
        <f t="shared" si="14"/>
        <v>2197164</v>
      </c>
      <c r="H82" s="24">
        <f t="shared" si="14"/>
        <v>2197164</v>
      </c>
      <c r="I82" s="25">
        <f t="shared" si="14"/>
        <v>2450000</v>
      </c>
      <c r="J82" s="21">
        <f t="shared" si="14"/>
        <v>2381520</v>
      </c>
      <c r="K82" s="22">
        <f t="shared" si="14"/>
        <v>2057000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>
        <v>1449247</v>
      </c>
      <c r="H83" s="9">
        <v>1449247</v>
      </c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>
        <v>-103822</v>
      </c>
      <c r="D84" s="11">
        <v>26426</v>
      </c>
      <c r="E84" s="12">
        <v>26426</v>
      </c>
      <c r="F84" s="13"/>
      <c r="G84" s="11"/>
      <c r="H84" s="14"/>
      <c r="I84" s="15">
        <v>100000</v>
      </c>
      <c r="J84" s="11">
        <v>500000</v>
      </c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28.9" customHeight="1" x14ac:dyDescent="0.25">
      <c r="A86" s="46" t="s">
        <v>36</v>
      </c>
      <c r="B86" s="37" t="s">
        <v>30</v>
      </c>
      <c r="C86" s="6">
        <f t="shared" ref="C86:K86" si="15">SUM(C84:C85)</f>
        <v>-103822</v>
      </c>
      <c r="D86" s="6">
        <f t="shared" si="15"/>
        <v>26426</v>
      </c>
      <c r="E86" s="7">
        <f t="shared" si="15"/>
        <v>26426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100000</v>
      </c>
      <c r="J86" s="6">
        <f t="shared" si="15"/>
        <v>500000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-283733</v>
      </c>
      <c r="D87" s="6">
        <v>3845761</v>
      </c>
      <c r="E87" s="7">
        <v>1063558</v>
      </c>
      <c r="F87" s="8">
        <v>730000</v>
      </c>
      <c r="G87" s="6">
        <v>890000</v>
      </c>
      <c r="H87" s="9">
        <v>890000</v>
      </c>
      <c r="I87" s="10">
        <v>1350000</v>
      </c>
      <c r="J87" s="6">
        <v>1085000</v>
      </c>
      <c r="K87" s="7">
        <v>280000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>
        <v>53043478</v>
      </c>
      <c r="J88" s="16">
        <v>13837429</v>
      </c>
      <c r="K88" s="17">
        <v>13837429</v>
      </c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-283733</v>
      </c>
      <c r="D89" s="21">
        <f t="shared" si="16"/>
        <v>3845761</v>
      </c>
      <c r="E89" s="22">
        <f t="shared" si="16"/>
        <v>1063558</v>
      </c>
      <c r="F89" s="23">
        <f t="shared" si="16"/>
        <v>730000</v>
      </c>
      <c r="G89" s="21">
        <f t="shared" si="16"/>
        <v>890000</v>
      </c>
      <c r="H89" s="24">
        <f t="shared" si="16"/>
        <v>890000</v>
      </c>
      <c r="I89" s="25">
        <f t="shared" si="16"/>
        <v>54393478</v>
      </c>
      <c r="J89" s="21">
        <f t="shared" si="16"/>
        <v>14922429</v>
      </c>
      <c r="K89" s="22">
        <f t="shared" si="16"/>
        <v>14117429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-1103955</v>
      </c>
      <c r="D94" s="11">
        <v>3302421</v>
      </c>
      <c r="E94" s="12">
        <v>2833799</v>
      </c>
      <c r="F94" s="13">
        <v>5285000</v>
      </c>
      <c r="G94" s="11">
        <v>4902060</v>
      </c>
      <c r="H94" s="14">
        <v>4902060</v>
      </c>
      <c r="I94" s="15">
        <v>5140575</v>
      </c>
      <c r="J94" s="11">
        <v>1700000</v>
      </c>
      <c r="K94" s="12"/>
    </row>
    <row r="95" spans="1:11" ht="13.5" x14ac:dyDescent="0.25">
      <c r="A95" s="49" t="s">
        <v>44</v>
      </c>
      <c r="B95" s="37" t="s">
        <v>20</v>
      </c>
      <c r="C95" s="6">
        <v>47316</v>
      </c>
      <c r="D95" s="6">
        <v>1619968</v>
      </c>
      <c r="E95" s="7">
        <v>1693365</v>
      </c>
      <c r="F95" s="8">
        <v>471000</v>
      </c>
      <c r="G95" s="6">
        <v>548200</v>
      </c>
      <c r="H95" s="9">
        <v>548200</v>
      </c>
      <c r="I95" s="10">
        <v>253000</v>
      </c>
      <c r="J95" s="6">
        <v>92000</v>
      </c>
      <c r="K95" s="7">
        <v>54000</v>
      </c>
    </row>
    <row r="96" spans="1:11" ht="13.5" x14ac:dyDescent="0.25">
      <c r="A96" s="49" t="s">
        <v>45</v>
      </c>
      <c r="B96" s="37" t="s">
        <v>20</v>
      </c>
      <c r="C96" s="6">
        <v>-1193496</v>
      </c>
      <c r="D96" s="6">
        <v>3286081</v>
      </c>
      <c r="E96" s="7">
        <v>1341080</v>
      </c>
      <c r="F96" s="8">
        <v>30000</v>
      </c>
      <c r="G96" s="6">
        <v>30000</v>
      </c>
      <c r="H96" s="9">
        <v>30000</v>
      </c>
      <c r="I96" s="10">
        <v>460000</v>
      </c>
      <c r="J96" s="6">
        <v>500000</v>
      </c>
      <c r="K96" s="7"/>
    </row>
    <row r="97" spans="1:11" ht="13.5" x14ac:dyDescent="0.25">
      <c r="A97" s="50" t="s">
        <v>46</v>
      </c>
      <c r="B97" s="48" t="s">
        <v>20</v>
      </c>
      <c r="C97" s="6">
        <v>762496</v>
      </c>
      <c r="D97" s="6">
        <v>12801337</v>
      </c>
      <c r="E97" s="7">
        <v>7840554</v>
      </c>
      <c r="F97" s="8">
        <v>2520000</v>
      </c>
      <c r="G97" s="6">
        <v>2451481</v>
      </c>
      <c r="H97" s="9">
        <v>2451481</v>
      </c>
      <c r="I97" s="10">
        <v>2200000</v>
      </c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163312482</v>
      </c>
      <c r="D101" s="38">
        <f t="shared" ref="D101:K101" si="18">D111+D114+D115+D118+D121+D122+SUM(D125:D131)</f>
        <v>409134076</v>
      </c>
      <c r="E101" s="39">
        <f t="shared" si="18"/>
        <v>471572515</v>
      </c>
      <c r="F101" s="40">
        <f t="shared" si="18"/>
        <v>241589372</v>
      </c>
      <c r="G101" s="38">
        <f t="shared" si="18"/>
        <v>275212178</v>
      </c>
      <c r="H101" s="41">
        <f t="shared" si="18"/>
        <v>275212178</v>
      </c>
      <c r="I101" s="42">
        <f t="shared" si="18"/>
        <v>284937019</v>
      </c>
      <c r="J101" s="38">
        <f t="shared" si="18"/>
        <v>259382266</v>
      </c>
      <c r="K101" s="39">
        <f t="shared" si="18"/>
        <v>201758145</v>
      </c>
    </row>
    <row r="102" spans="1:11" ht="13.5" x14ac:dyDescent="0.25">
      <c r="A102" s="44" t="s">
        <v>19</v>
      </c>
      <c r="B102" s="45" t="s">
        <v>20</v>
      </c>
      <c r="C102" s="6">
        <v>9634686</v>
      </c>
      <c r="D102" s="6">
        <v>79492511</v>
      </c>
      <c r="E102" s="7">
        <v>74709272</v>
      </c>
      <c r="F102" s="8">
        <v>43813046</v>
      </c>
      <c r="G102" s="6">
        <v>38540674</v>
      </c>
      <c r="H102" s="9">
        <v>38540674</v>
      </c>
      <c r="I102" s="10">
        <v>22621400</v>
      </c>
      <c r="J102" s="6">
        <v>27326567</v>
      </c>
      <c r="K102" s="7">
        <v>29722713</v>
      </c>
    </row>
    <row r="103" spans="1:11" ht="13.5" x14ac:dyDescent="0.25">
      <c r="A103" s="44" t="s">
        <v>21</v>
      </c>
      <c r="B103" s="45" t="s">
        <v>20</v>
      </c>
      <c r="C103" s="6">
        <v>-1555565</v>
      </c>
      <c r="D103" s="6">
        <v>20010854</v>
      </c>
      <c r="E103" s="7">
        <v>18200595</v>
      </c>
      <c r="F103" s="8">
        <v>12280000</v>
      </c>
      <c r="G103" s="6">
        <v>11270000</v>
      </c>
      <c r="H103" s="9">
        <v>11270000</v>
      </c>
      <c r="I103" s="10">
        <v>7250000</v>
      </c>
      <c r="J103" s="6">
        <v>8100000</v>
      </c>
      <c r="K103" s="7">
        <v>10323882</v>
      </c>
    </row>
    <row r="104" spans="1:11" ht="13.5" x14ac:dyDescent="0.25">
      <c r="A104" s="44" t="s">
        <v>22</v>
      </c>
      <c r="B104" s="45" t="s">
        <v>20</v>
      </c>
      <c r="C104" s="6">
        <v>5290926</v>
      </c>
      <c r="D104" s="6">
        <v>54920025</v>
      </c>
      <c r="E104" s="7">
        <v>57603115</v>
      </c>
      <c r="F104" s="8">
        <v>32070261</v>
      </c>
      <c r="G104" s="6">
        <v>33423535</v>
      </c>
      <c r="H104" s="9">
        <v>33423535</v>
      </c>
      <c r="I104" s="10">
        <v>45682392</v>
      </c>
      <c r="J104" s="6">
        <v>43263783</v>
      </c>
      <c r="K104" s="7">
        <v>42263478</v>
      </c>
    </row>
    <row r="105" spans="1:11" ht="13.5" x14ac:dyDescent="0.25">
      <c r="A105" s="44" t="s">
        <v>23</v>
      </c>
      <c r="B105" s="45" t="s">
        <v>20</v>
      </c>
      <c r="C105" s="6">
        <v>-8264864</v>
      </c>
      <c r="D105" s="6">
        <v>72522581</v>
      </c>
      <c r="E105" s="7">
        <v>100930431</v>
      </c>
      <c r="F105" s="8">
        <v>57515727</v>
      </c>
      <c r="G105" s="6">
        <v>63111521</v>
      </c>
      <c r="H105" s="9">
        <v>63111521</v>
      </c>
      <c r="I105" s="10">
        <v>28872879</v>
      </c>
      <c r="J105" s="6">
        <v>36610000</v>
      </c>
      <c r="K105" s="7">
        <v>31062197</v>
      </c>
    </row>
    <row r="106" spans="1:11" ht="13.5" x14ac:dyDescent="0.25">
      <c r="A106" s="44" t="s">
        <v>24</v>
      </c>
      <c r="B106" s="45" t="s">
        <v>20</v>
      </c>
      <c r="C106" s="6">
        <v>19803739</v>
      </c>
      <c r="D106" s="6">
        <v>75853583</v>
      </c>
      <c r="E106" s="7">
        <v>76847958</v>
      </c>
      <c r="F106" s="8">
        <v>50286797</v>
      </c>
      <c r="G106" s="6">
        <v>45307347</v>
      </c>
      <c r="H106" s="9">
        <v>45307347</v>
      </c>
      <c r="I106" s="10">
        <v>61870361</v>
      </c>
      <c r="J106" s="6">
        <v>70077680</v>
      </c>
      <c r="K106" s="7">
        <v>33163498</v>
      </c>
    </row>
    <row r="107" spans="1:11" ht="13.5" x14ac:dyDescent="0.25">
      <c r="A107" s="44" t="s">
        <v>25</v>
      </c>
      <c r="B107" s="45" t="s">
        <v>20</v>
      </c>
      <c r="C107" s="6">
        <v>354387</v>
      </c>
      <c r="D107" s="6">
        <v>34555382</v>
      </c>
      <c r="E107" s="7">
        <v>54877787</v>
      </c>
      <c r="F107" s="8"/>
      <c r="G107" s="6">
        <v>4034536</v>
      </c>
      <c r="H107" s="9">
        <v>4034536</v>
      </c>
      <c r="I107" s="10">
        <v>1970000</v>
      </c>
      <c r="J107" s="6">
        <v>1500000</v>
      </c>
      <c r="K107" s="7">
        <v>6200000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>
        <v>852777</v>
      </c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>
        <v>391177</v>
      </c>
      <c r="E110" s="17">
        <v>123077</v>
      </c>
      <c r="F110" s="18">
        <v>1400000</v>
      </c>
      <c r="G110" s="16">
        <v>1470670</v>
      </c>
      <c r="H110" s="19">
        <v>1470670</v>
      </c>
      <c r="I110" s="20">
        <v>2999775</v>
      </c>
      <c r="J110" s="16">
        <v>1300000</v>
      </c>
      <c r="K110" s="17">
        <v>1300000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25263309</v>
      </c>
      <c r="D111" s="6">
        <f t="shared" ref="D111:K111" si="19">SUM(D102:D110)</f>
        <v>337746113</v>
      </c>
      <c r="E111" s="7">
        <f t="shared" si="19"/>
        <v>384145012</v>
      </c>
      <c r="F111" s="8">
        <f t="shared" si="19"/>
        <v>197365831</v>
      </c>
      <c r="G111" s="6">
        <f t="shared" si="19"/>
        <v>197158283</v>
      </c>
      <c r="H111" s="9">
        <f t="shared" si="19"/>
        <v>197158283</v>
      </c>
      <c r="I111" s="10">
        <f t="shared" si="19"/>
        <v>171266807</v>
      </c>
      <c r="J111" s="6">
        <f t="shared" si="19"/>
        <v>188178030</v>
      </c>
      <c r="K111" s="7">
        <f t="shared" si="19"/>
        <v>154035768</v>
      </c>
    </row>
    <row r="112" spans="1:11" ht="13.5" x14ac:dyDescent="0.25">
      <c r="A112" s="47" t="s">
        <v>31</v>
      </c>
      <c r="B112" s="48" t="s">
        <v>20</v>
      </c>
      <c r="C112" s="6">
        <v>-1373225</v>
      </c>
      <c r="D112" s="6">
        <v>3609022</v>
      </c>
      <c r="E112" s="7">
        <v>11610211</v>
      </c>
      <c r="F112" s="8">
        <v>1485000</v>
      </c>
      <c r="G112" s="6">
        <v>3206959</v>
      </c>
      <c r="H112" s="9">
        <v>3206959</v>
      </c>
      <c r="I112" s="10">
        <v>4840400</v>
      </c>
      <c r="J112" s="6">
        <v>3682520</v>
      </c>
      <c r="K112" s="7">
        <v>2000000</v>
      </c>
    </row>
    <row r="113" spans="1:11" ht="13.5" x14ac:dyDescent="0.25">
      <c r="A113" s="47" t="s">
        <v>32</v>
      </c>
      <c r="B113" s="37" t="s">
        <v>20</v>
      </c>
      <c r="C113" s="16">
        <v>-258031</v>
      </c>
      <c r="D113" s="16">
        <v>8114556</v>
      </c>
      <c r="E113" s="17">
        <v>17083684</v>
      </c>
      <c r="F113" s="18">
        <v>5624119</v>
      </c>
      <c r="G113" s="16">
        <v>12205590</v>
      </c>
      <c r="H113" s="19">
        <v>12205590</v>
      </c>
      <c r="I113" s="20">
        <v>5987500</v>
      </c>
      <c r="J113" s="16">
        <v>6979000</v>
      </c>
      <c r="K113" s="17">
        <v>4080783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-1631256</v>
      </c>
      <c r="D114" s="21">
        <f t="shared" si="20"/>
        <v>11723578</v>
      </c>
      <c r="E114" s="22">
        <f t="shared" si="20"/>
        <v>28693895</v>
      </c>
      <c r="F114" s="23">
        <f t="shared" si="20"/>
        <v>7109119</v>
      </c>
      <c r="G114" s="21">
        <f t="shared" si="20"/>
        <v>15412549</v>
      </c>
      <c r="H114" s="24">
        <f t="shared" si="20"/>
        <v>15412549</v>
      </c>
      <c r="I114" s="25">
        <f t="shared" si="20"/>
        <v>10827900</v>
      </c>
      <c r="J114" s="21">
        <f t="shared" si="20"/>
        <v>10661520</v>
      </c>
      <c r="K114" s="22">
        <f t="shared" si="20"/>
        <v>6080783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>
        <v>1449247</v>
      </c>
      <c r="H115" s="9">
        <v>1449247</v>
      </c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6753066</v>
      </c>
      <c r="D116" s="11">
        <v>16820884</v>
      </c>
      <c r="E116" s="12">
        <v>9785513</v>
      </c>
      <c r="F116" s="13">
        <v>2020000</v>
      </c>
      <c r="G116" s="11">
        <v>4866149</v>
      </c>
      <c r="H116" s="14">
        <v>4866149</v>
      </c>
      <c r="I116" s="15">
        <v>3489130</v>
      </c>
      <c r="J116" s="11">
        <v>1500000</v>
      </c>
      <c r="K116" s="12">
        <v>100000</v>
      </c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6753066</v>
      </c>
      <c r="D118" s="6">
        <f t="shared" si="21"/>
        <v>16820884</v>
      </c>
      <c r="E118" s="7">
        <f t="shared" si="21"/>
        <v>9785513</v>
      </c>
      <c r="F118" s="8">
        <f t="shared" si="21"/>
        <v>2020000</v>
      </c>
      <c r="G118" s="6">
        <f t="shared" si="21"/>
        <v>4866149</v>
      </c>
      <c r="H118" s="9">
        <f t="shared" si="21"/>
        <v>4866149</v>
      </c>
      <c r="I118" s="10">
        <f t="shared" si="21"/>
        <v>3489130</v>
      </c>
      <c r="J118" s="6">
        <f t="shared" si="21"/>
        <v>1500000</v>
      </c>
      <c r="K118" s="7">
        <f t="shared" si="21"/>
        <v>100000</v>
      </c>
    </row>
    <row r="119" spans="1:11" ht="13.5" x14ac:dyDescent="0.25">
      <c r="A119" s="47" t="s">
        <v>37</v>
      </c>
      <c r="B119" s="48" t="s">
        <v>20</v>
      </c>
      <c r="C119" s="6">
        <v>-250817</v>
      </c>
      <c r="D119" s="6">
        <v>6269073</v>
      </c>
      <c r="E119" s="7">
        <v>9306404</v>
      </c>
      <c r="F119" s="8">
        <v>7699000</v>
      </c>
      <c r="G119" s="6">
        <v>9820575</v>
      </c>
      <c r="H119" s="9">
        <v>9820575</v>
      </c>
      <c r="I119" s="10">
        <v>5576978</v>
      </c>
      <c r="J119" s="6">
        <v>23813087</v>
      </c>
      <c r="K119" s="7">
        <v>10523478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>
        <v>17529000</v>
      </c>
      <c r="H120" s="19">
        <v>17529000</v>
      </c>
      <c r="I120" s="20">
        <v>53043478</v>
      </c>
      <c r="J120" s="16">
        <v>13837429</v>
      </c>
      <c r="K120" s="17">
        <v>13837429</v>
      </c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-250817</v>
      </c>
      <c r="D121" s="21">
        <f t="shared" si="22"/>
        <v>6269073</v>
      </c>
      <c r="E121" s="22">
        <f t="shared" si="22"/>
        <v>9306404</v>
      </c>
      <c r="F121" s="23">
        <f t="shared" si="22"/>
        <v>7699000</v>
      </c>
      <c r="G121" s="21">
        <f t="shared" si="22"/>
        <v>27349575</v>
      </c>
      <c r="H121" s="24">
        <f t="shared" si="22"/>
        <v>27349575</v>
      </c>
      <c r="I121" s="25">
        <f t="shared" si="22"/>
        <v>58620456</v>
      </c>
      <c r="J121" s="21">
        <f t="shared" si="22"/>
        <v>37650516</v>
      </c>
      <c r="K121" s="22">
        <f t="shared" si="22"/>
        <v>24360907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>
        <v>321739</v>
      </c>
      <c r="J122" s="6">
        <v>326087</v>
      </c>
      <c r="K122" s="7">
        <v>256522</v>
      </c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>
        <v>45000</v>
      </c>
      <c r="H124" s="19">
        <v>45000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45000</v>
      </c>
      <c r="H125" s="9">
        <f t="shared" si="23"/>
        <v>45000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-1439419</v>
      </c>
      <c r="D126" s="11">
        <v>4495981</v>
      </c>
      <c r="E126" s="12">
        <v>5364279</v>
      </c>
      <c r="F126" s="13">
        <v>6609457</v>
      </c>
      <c r="G126" s="11">
        <v>6489224</v>
      </c>
      <c r="H126" s="14">
        <v>6489224</v>
      </c>
      <c r="I126" s="15">
        <v>5735575</v>
      </c>
      <c r="J126" s="11">
        <v>2022000</v>
      </c>
      <c r="K126" s="12">
        <v>125000</v>
      </c>
    </row>
    <row r="127" spans="1:11" ht="13.5" x14ac:dyDescent="0.25">
      <c r="A127" s="49" t="s">
        <v>44</v>
      </c>
      <c r="B127" s="37" t="s">
        <v>20</v>
      </c>
      <c r="C127" s="6">
        <v>133403617</v>
      </c>
      <c r="D127" s="6">
        <v>2681661</v>
      </c>
      <c r="E127" s="7">
        <v>3522376</v>
      </c>
      <c r="F127" s="8">
        <v>1724800</v>
      </c>
      <c r="G127" s="6">
        <v>2640639</v>
      </c>
      <c r="H127" s="9">
        <v>2640639</v>
      </c>
      <c r="I127" s="10">
        <v>3063100</v>
      </c>
      <c r="J127" s="6">
        <v>880000</v>
      </c>
      <c r="K127" s="7">
        <v>354000</v>
      </c>
    </row>
    <row r="128" spans="1:11" ht="13.5" x14ac:dyDescent="0.25">
      <c r="A128" s="49" t="s">
        <v>45</v>
      </c>
      <c r="B128" s="37" t="s">
        <v>20</v>
      </c>
      <c r="C128" s="6">
        <v>1198044</v>
      </c>
      <c r="D128" s="6">
        <v>9161206</v>
      </c>
      <c r="E128" s="7">
        <v>4330975</v>
      </c>
      <c r="F128" s="8">
        <v>8050065</v>
      </c>
      <c r="G128" s="6">
        <v>8144976</v>
      </c>
      <c r="H128" s="9">
        <v>8144976</v>
      </c>
      <c r="I128" s="10">
        <v>7357834</v>
      </c>
      <c r="J128" s="6">
        <v>3127591</v>
      </c>
      <c r="K128" s="7">
        <v>4953643</v>
      </c>
    </row>
    <row r="129" spans="1:11" ht="13.5" x14ac:dyDescent="0.25">
      <c r="A129" s="50" t="s">
        <v>46</v>
      </c>
      <c r="B129" s="48" t="s">
        <v>20</v>
      </c>
      <c r="C129" s="6">
        <v>15938</v>
      </c>
      <c r="D129" s="6">
        <v>20235580</v>
      </c>
      <c r="E129" s="7">
        <v>20176569</v>
      </c>
      <c r="F129" s="8">
        <v>9511100</v>
      </c>
      <c r="G129" s="6">
        <v>11406536</v>
      </c>
      <c r="H129" s="9">
        <v>11406536</v>
      </c>
      <c r="I129" s="10">
        <v>22054478</v>
      </c>
      <c r="J129" s="6">
        <v>10036522</v>
      </c>
      <c r="K129" s="7">
        <v>6041522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>
        <v>6247492</v>
      </c>
      <c r="F130" s="8">
        <v>1500000</v>
      </c>
      <c r="G130" s="6">
        <v>250000</v>
      </c>
      <c r="H130" s="9">
        <v>250000</v>
      </c>
      <c r="I130" s="10">
        <v>2200000</v>
      </c>
      <c r="J130" s="6">
        <v>5000000</v>
      </c>
      <c r="K130" s="7">
        <v>5450000</v>
      </c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163312482</v>
      </c>
      <c r="D132" s="54">
        <f t="shared" ref="D132:K132" si="24">+D5+D37+D69</f>
        <v>409134076</v>
      </c>
      <c r="E132" s="55">
        <f t="shared" si="24"/>
        <v>471572515</v>
      </c>
      <c r="F132" s="56">
        <f t="shared" si="24"/>
        <v>241589372</v>
      </c>
      <c r="G132" s="54">
        <f t="shared" si="24"/>
        <v>275212178</v>
      </c>
      <c r="H132" s="57">
        <f t="shared" si="24"/>
        <v>275212178</v>
      </c>
      <c r="I132" s="58">
        <f t="shared" si="24"/>
        <v>284937019</v>
      </c>
      <c r="J132" s="54">
        <f t="shared" si="24"/>
        <v>259382266</v>
      </c>
      <c r="K132" s="55">
        <f t="shared" si="24"/>
        <v>201758145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2707297310</v>
      </c>
      <c r="D134" s="38">
        <f t="shared" ref="D134:K134" si="25">D144+D147+D148+D151+D154+D155+SUM(D158:D164)</f>
        <v>2802790190</v>
      </c>
      <c r="E134" s="39">
        <f t="shared" si="25"/>
        <v>3039017050</v>
      </c>
      <c r="F134" s="40">
        <f t="shared" si="25"/>
        <v>2787617570</v>
      </c>
      <c r="G134" s="38">
        <f t="shared" si="25"/>
        <v>2909889526</v>
      </c>
      <c r="H134" s="41">
        <f t="shared" si="25"/>
        <v>2909889526</v>
      </c>
      <c r="I134" s="42">
        <f t="shared" si="25"/>
        <v>3058799757</v>
      </c>
      <c r="J134" s="38">
        <f t="shared" si="25"/>
        <v>3213225240</v>
      </c>
      <c r="K134" s="39">
        <f t="shared" si="25"/>
        <v>3338108635</v>
      </c>
    </row>
    <row r="135" spans="1:11" ht="13.5" x14ac:dyDescent="0.25">
      <c r="A135" s="44" t="s">
        <v>19</v>
      </c>
      <c r="B135" s="45" t="s">
        <v>20</v>
      </c>
      <c r="C135" s="6">
        <v>248149423</v>
      </c>
      <c r="D135" s="6">
        <v>310041357</v>
      </c>
      <c r="E135" s="7">
        <v>337880338</v>
      </c>
      <c r="F135" s="8">
        <v>372448996</v>
      </c>
      <c r="G135" s="6">
        <v>424005495</v>
      </c>
      <c r="H135" s="9">
        <v>424005495</v>
      </c>
      <c r="I135" s="10">
        <v>435915551</v>
      </c>
      <c r="J135" s="6">
        <v>431338121</v>
      </c>
      <c r="K135" s="7">
        <v>431657696</v>
      </c>
    </row>
    <row r="136" spans="1:11" ht="13.5" x14ac:dyDescent="0.25">
      <c r="A136" s="44" t="s">
        <v>21</v>
      </c>
      <c r="B136" s="45" t="s">
        <v>20</v>
      </c>
      <c r="C136" s="6">
        <v>141375633</v>
      </c>
      <c r="D136" s="6">
        <v>161473646</v>
      </c>
      <c r="E136" s="7">
        <v>167364638</v>
      </c>
      <c r="F136" s="8">
        <v>150758130</v>
      </c>
      <c r="G136" s="6">
        <v>156755479</v>
      </c>
      <c r="H136" s="9">
        <v>156755479</v>
      </c>
      <c r="I136" s="10">
        <v>159617288</v>
      </c>
      <c r="J136" s="6">
        <v>157559824</v>
      </c>
      <c r="K136" s="7">
        <v>155606690</v>
      </c>
    </row>
    <row r="137" spans="1:11" ht="13.5" x14ac:dyDescent="0.25">
      <c r="A137" s="44" t="s">
        <v>22</v>
      </c>
      <c r="B137" s="45" t="s">
        <v>20</v>
      </c>
      <c r="C137" s="6">
        <v>207235253</v>
      </c>
      <c r="D137" s="6">
        <v>238105984</v>
      </c>
      <c r="E137" s="7">
        <v>254123307</v>
      </c>
      <c r="F137" s="8">
        <v>238180823</v>
      </c>
      <c r="G137" s="6">
        <v>240381815</v>
      </c>
      <c r="H137" s="9">
        <v>240381815</v>
      </c>
      <c r="I137" s="10">
        <v>259772684</v>
      </c>
      <c r="J137" s="6">
        <v>290593065</v>
      </c>
      <c r="K137" s="7">
        <v>319203821</v>
      </c>
    </row>
    <row r="138" spans="1:11" ht="13.5" x14ac:dyDescent="0.25">
      <c r="A138" s="44" t="s">
        <v>23</v>
      </c>
      <c r="B138" s="45" t="s">
        <v>20</v>
      </c>
      <c r="C138" s="6">
        <v>305033424</v>
      </c>
      <c r="D138" s="6">
        <v>389535643</v>
      </c>
      <c r="E138" s="7">
        <v>404884222</v>
      </c>
      <c r="F138" s="8">
        <v>393149618</v>
      </c>
      <c r="G138" s="6">
        <v>381070072</v>
      </c>
      <c r="H138" s="9">
        <v>381070072</v>
      </c>
      <c r="I138" s="10">
        <v>419910246</v>
      </c>
      <c r="J138" s="6">
        <v>423767437</v>
      </c>
      <c r="K138" s="7">
        <v>434933547</v>
      </c>
    </row>
    <row r="139" spans="1:11" ht="13.5" x14ac:dyDescent="0.25">
      <c r="A139" s="44" t="s">
        <v>24</v>
      </c>
      <c r="B139" s="45" t="s">
        <v>20</v>
      </c>
      <c r="C139" s="6">
        <v>272694678</v>
      </c>
      <c r="D139" s="6">
        <v>320125865</v>
      </c>
      <c r="E139" s="7">
        <v>329888961</v>
      </c>
      <c r="F139" s="8">
        <v>334173262</v>
      </c>
      <c r="G139" s="6">
        <v>314603372</v>
      </c>
      <c r="H139" s="9">
        <v>314603372</v>
      </c>
      <c r="I139" s="10">
        <v>343813600</v>
      </c>
      <c r="J139" s="6">
        <v>388084048</v>
      </c>
      <c r="K139" s="7">
        <v>439549615</v>
      </c>
    </row>
    <row r="140" spans="1:11" ht="13.5" x14ac:dyDescent="0.25">
      <c r="A140" s="44" t="s">
        <v>25</v>
      </c>
      <c r="B140" s="45" t="s">
        <v>20</v>
      </c>
      <c r="C140" s="6">
        <v>19531480</v>
      </c>
      <c r="D140" s="6">
        <v>32992642</v>
      </c>
      <c r="E140" s="7">
        <v>53841609</v>
      </c>
      <c r="F140" s="8">
        <v>21662158</v>
      </c>
      <c r="G140" s="6">
        <v>48436706</v>
      </c>
      <c r="H140" s="9">
        <v>48436706</v>
      </c>
      <c r="I140" s="10">
        <v>47055536</v>
      </c>
      <c r="J140" s="6">
        <v>43599310</v>
      </c>
      <c r="K140" s="7">
        <v>39687837</v>
      </c>
    </row>
    <row r="141" spans="1:11" ht="13.5" x14ac:dyDescent="0.25">
      <c r="A141" s="44" t="s">
        <v>26</v>
      </c>
      <c r="B141" s="37" t="s">
        <v>20</v>
      </c>
      <c r="C141" s="6">
        <v>225143</v>
      </c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2289137</v>
      </c>
      <c r="D142" s="11">
        <v>2100681</v>
      </c>
      <c r="E142" s="12">
        <v>2739760</v>
      </c>
      <c r="F142" s="13">
        <v>1724798</v>
      </c>
      <c r="G142" s="11">
        <v>2500111</v>
      </c>
      <c r="H142" s="14">
        <v>2500111</v>
      </c>
      <c r="I142" s="15">
        <v>2269837</v>
      </c>
      <c r="J142" s="11">
        <v>2001431</v>
      </c>
      <c r="K142" s="12">
        <v>1685276</v>
      </c>
    </row>
    <row r="143" spans="1:11" ht="13.5" x14ac:dyDescent="0.25">
      <c r="A143" s="44" t="s">
        <v>28</v>
      </c>
      <c r="B143" s="37" t="s">
        <v>20</v>
      </c>
      <c r="C143" s="16">
        <v>2984656</v>
      </c>
      <c r="D143" s="16">
        <v>1038037</v>
      </c>
      <c r="E143" s="17">
        <v>2593236</v>
      </c>
      <c r="F143" s="18">
        <v>1157908</v>
      </c>
      <c r="G143" s="16">
        <v>1739673</v>
      </c>
      <c r="H143" s="19">
        <v>1739673</v>
      </c>
      <c r="I143" s="20">
        <v>2324305</v>
      </c>
      <c r="J143" s="16">
        <v>4649488</v>
      </c>
      <c r="K143" s="17">
        <v>5324270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1199518827</v>
      </c>
      <c r="D144" s="6">
        <f t="shared" ref="D144:K144" si="26">SUM(D135:D143)</f>
        <v>1455413855</v>
      </c>
      <c r="E144" s="7">
        <f t="shared" si="26"/>
        <v>1553316071</v>
      </c>
      <c r="F144" s="8">
        <f t="shared" si="26"/>
        <v>1513255693</v>
      </c>
      <c r="G144" s="6">
        <f t="shared" si="26"/>
        <v>1569492723</v>
      </c>
      <c r="H144" s="9">
        <f t="shared" si="26"/>
        <v>1569492723</v>
      </c>
      <c r="I144" s="10">
        <f t="shared" si="26"/>
        <v>1670679047</v>
      </c>
      <c r="J144" s="6">
        <f t="shared" si="26"/>
        <v>1741592724</v>
      </c>
      <c r="K144" s="7">
        <f t="shared" si="26"/>
        <v>1827648752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265680760</v>
      </c>
      <c r="D147" s="6">
        <v>225014345</v>
      </c>
      <c r="E147" s="7">
        <v>225181800</v>
      </c>
      <c r="F147" s="8">
        <v>301671779</v>
      </c>
      <c r="G147" s="6">
        <v>428727687</v>
      </c>
      <c r="H147" s="9">
        <v>428727687</v>
      </c>
      <c r="I147" s="10">
        <v>436567602</v>
      </c>
      <c r="J147" s="6">
        <v>439793403</v>
      </c>
      <c r="K147" s="7">
        <v>442619275</v>
      </c>
    </row>
    <row r="148" spans="1:11" ht="13.5" x14ac:dyDescent="0.25">
      <c r="A148" s="49" t="s">
        <v>107</v>
      </c>
      <c r="B148" s="37" t="s">
        <v>20</v>
      </c>
      <c r="C148" s="6">
        <v>4225599</v>
      </c>
      <c r="D148" s="6">
        <v>4225599</v>
      </c>
      <c r="E148" s="7">
        <v>4225599</v>
      </c>
      <c r="F148" s="8">
        <v>4225599</v>
      </c>
      <c r="G148" s="6">
        <v>4225599</v>
      </c>
      <c r="H148" s="9">
        <v>4225599</v>
      </c>
      <c r="I148" s="10">
        <v>5674846</v>
      </c>
      <c r="J148" s="6">
        <v>5674846</v>
      </c>
      <c r="K148" s="7">
        <v>5674846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599888175</v>
      </c>
      <c r="D151" s="6">
        <v>644830993</v>
      </c>
      <c r="E151" s="7">
        <v>632482509</v>
      </c>
      <c r="F151" s="8">
        <v>633909635</v>
      </c>
      <c r="G151" s="6">
        <v>627588721</v>
      </c>
      <c r="H151" s="9">
        <v>627588721</v>
      </c>
      <c r="I151" s="10">
        <v>629004987</v>
      </c>
      <c r="J151" s="6">
        <v>629781816</v>
      </c>
      <c r="K151" s="7">
        <v>628552659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114319499</v>
      </c>
      <c r="D154" s="6">
        <v>114447542</v>
      </c>
      <c r="E154" s="7">
        <v>129179782</v>
      </c>
      <c r="F154" s="8">
        <v>124931949</v>
      </c>
      <c r="G154" s="6">
        <v>125882868</v>
      </c>
      <c r="H154" s="9">
        <v>125882868</v>
      </c>
      <c r="I154" s="10">
        <v>149428125</v>
      </c>
      <c r="J154" s="6">
        <v>203112675</v>
      </c>
      <c r="K154" s="7">
        <v>234396947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467376</v>
      </c>
      <c r="D158" s="6">
        <v>995179</v>
      </c>
      <c r="E158" s="7">
        <v>697057</v>
      </c>
      <c r="F158" s="8">
        <v>175734</v>
      </c>
      <c r="G158" s="6">
        <v>395558</v>
      </c>
      <c r="H158" s="9">
        <v>395558</v>
      </c>
      <c r="I158" s="10">
        <v>142434</v>
      </c>
      <c r="J158" s="6">
        <v>413164</v>
      </c>
      <c r="K158" s="7">
        <v>713449</v>
      </c>
    </row>
    <row r="159" spans="1:11" ht="13.5" x14ac:dyDescent="0.25">
      <c r="A159" s="50" t="s">
        <v>43</v>
      </c>
      <c r="B159" s="37" t="s">
        <v>20</v>
      </c>
      <c r="C159" s="11">
        <v>5339803</v>
      </c>
      <c r="D159" s="11">
        <v>7165685</v>
      </c>
      <c r="E159" s="12">
        <v>6480407</v>
      </c>
      <c r="F159" s="13">
        <v>4909066</v>
      </c>
      <c r="G159" s="11">
        <v>3527833</v>
      </c>
      <c r="H159" s="14">
        <v>3527833</v>
      </c>
      <c r="I159" s="15">
        <v>6763333</v>
      </c>
      <c r="J159" s="11">
        <v>9799920</v>
      </c>
      <c r="K159" s="12">
        <v>9112950</v>
      </c>
    </row>
    <row r="160" spans="1:11" ht="13.5" x14ac:dyDescent="0.25">
      <c r="A160" s="49" t="s">
        <v>44</v>
      </c>
      <c r="B160" s="37" t="s">
        <v>20</v>
      </c>
      <c r="C160" s="6">
        <v>142682798</v>
      </c>
      <c r="D160" s="6">
        <v>8905892</v>
      </c>
      <c r="E160" s="7">
        <v>9097443</v>
      </c>
      <c r="F160" s="8">
        <v>7580559</v>
      </c>
      <c r="G160" s="6">
        <v>7738407</v>
      </c>
      <c r="H160" s="9">
        <v>7738407</v>
      </c>
      <c r="I160" s="10">
        <v>8709567</v>
      </c>
      <c r="J160" s="6">
        <v>10332523</v>
      </c>
      <c r="K160" s="7">
        <v>9797809</v>
      </c>
    </row>
    <row r="161" spans="1:11" ht="13.5" x14ac:dyDescent="0.25">
      <c r="A161" s="49" t="s">
        <v>45</v>
      </c>
      <c r="B161" s="37" t="s">
        <v>20</v>
      </c>
      <c r="C161" s="6">
        <v>18544286</v>
      </c>
      <c r="D161" s="6">
        <v>25705398</v>
      </c>
      <c r="E161" s="7">
        <v>24686985</v>
      </c>
      <c r="F161" s="8">
        <v>6204840</v>
      </c>
      <c r="G161" s="6">
        <v>21704189</v>
      </c>
      <c r="H161" s="9">
        <v>21704189</v>
      </c>
      <c r="I161" s="10">
        <v>27472946</v>
      </c>
      <c r="J161" s="6">
        <v>32887198</v>
      </c>
      <c r="K161" s="7">
        <v>34186173</v>
      </c>
    </row>
    <row r="162" spans="1:11" ht="13.5" x14ac:dyDescent="0.25">
      <c r="A162" s="50" t="s">
        <v>46</v>
      </c>
      <c r="B162" s="48" t="s">
        <v>20</v>
      </c>
      <c r="C162" s="6">
        <v>53494238</v>
      </c>
      <c r="D162" s="6">
        <v>52324614</v>
      </c>
      <c r="E162" s="7">
        <v>55113118</v>
      </c>
      <c r="F162" s="8">
        <v>53890008</v>
      </c>
      <c r="G162" s="6">
        <v>48137862</v>
      </c>
      <c r="H162" s="9">
        <v>48137862</v>
      </c>
      <c r="I162" s="10">
        <v>51664369</v>
      </c>
      <c r="J162" s="6">
        <v>65002210</v>
      </c>
      <c r="K162" s="7">
        <v>65661360</v>
      </c>
    </row>
    <row r="163" spans="1:11" ht="13.5" x14ac:dyDescent="0.25">
      <c r="A163" s="49" t="s">
        <v>47</v>
      </c>
      <c r="B163" s="37" t="s">
        <v>20</v>
      </c>
      <c r="C163" s="6">
        <v>303115598</v>
      </c>
      <c r="D163" s="6">
        <v>263742359</v>
      </c>
      <c r="E163" s="7">
        <v>398538998</v>
      </c>
      <c r="F163" s="8">
        <v>136847216</v>
      </c>
      <c r="G163" s="6">
        <v>72452246</v>
      </c>
      <c r="H163" s="9">
        <v>72452246</v>
      </c>
      <c r="I163" s="10">
        <v>72702246</v>
      </c>
      <c r="J163" s="6">
        <v>74902246</v>
      </c>
      <c r="K163" s="7">
        <v>79902246</v>
      </c>
    </row>
    <row r="164" spans="1:11" ht="13.5" x14ac:dyDescent="0.25">
      <c r="A164" s="49" t="s">
        <v>48</v>
      </c>
      <c r="B164" s="37" t="s">
        <v>20</v>
      </c>
      <c r="C164" s="16">
        <v>20351</v>
      </c>
      <c r="D164" s="16">
        <v>18729</v>
      </c>
      <c r="E164" s="17">
        <v>17281</v>
      </c>
      <c r="F164" s="18">
        <v>15492</v>
      </c>
      <c r="G164" s="16">
        <v>15833</v>
      </c>
      <c r="H164" s="19">
        <v>15833</v>
      </c>
      <c r="I164" s="20">
        <v>-9745</v>
      </c>
      <c r="J164" s="16">
        <v>-67485</v>
      </c>
      <c r="K164" s="17">
        <v>-157831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2707297310</v>
      </c>
      <c r="D165" s="54">
        <f t="shared" ref="D165:K165" si="27">D144+D147+D148+D151+D154+D155+SUM(D158:D164)</f>
        <v>2802790190</v>
      </c>
      <c r="E165" s="55">
        <f t="shared" si="27"/>
        <v>3039017050</v>
      </c>
      <c r="F165" s="56">
        <f t="shared" si="27"/>
        <v>2787617570</v>
      </c>
      <c r="G165" s="54">
        <f t="shared" si="27"/>
        <v>2909889526</v>
      </c>
      <c r="H165" s="57">
        <f t="shared" si="27"/>
        <v>2909889526</v>
      </c>
      <c r="I165" s="66">
        <f t="shared" si="27"/>
        <v>3058799757</v>
      </c>
      <c r="J165" s="54">
        <f t="shared" si="27"/>
        <v>3213225240</v>
      </c>
      <c r="K165" s="55">
        <f t="shared" si="27"/>
        <v>3338108635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76297560</v>
      </c>
      <c r="D168" s="60">
        <v>90620550</v>
      </c>
      <c r="E168" s="61">
        <v>97066545</v>
      </c>
      <c r="F168" s="62">
        <v>134887650</v>
      </c>
      <c r="G168" s="60">
        <v>122376019</v>
      </c>
      <c r="H168" s="63">
        <v>122376019</v>
      </c>
      <c r="I168" s="64">
        <v>122227220</v>
      </c>
      <c r="J168" s="60">
        <v>126511536</v>
      </c>
      <c r="K168" s="61">
        <v>130498871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97804479</v>
      </c>
      <c r="D169" s="38">
        <f t="shared" ref="D169:K169" si="28">D179+D182+D183+D186+D189+D190+SUM(D193:D199)</f>
        <v>110509101</v>
      </c>
      <c r="E169" s="39">
        <f t="shared" si="28"/>
        <v>120299514</v>
      </c>
      <c r="F169" s="40">
        <f t="shared" si="28"/>
        <v>121874537</v>
      </c>
      <c r="G169" s="38">
        <f t="shared" si="28"/>
        <v>125584339</v>
      </c>
      <c r="H169" s="41">
        <f t="shared" si="28"/>
        <v>125584339</v>
      </c>
      <c r="I169" s="42">
        <f t="shared" si="28"/>
        <v>121106952</v>
      </c>
      <c r="J169" s="38">
        <f t="shared" si="28"/>
        <v>125595105</v>
      </c>
      <c r="K169" s="39">
        <f t="shared" si="28"/>
        <v>130707670</v>
      </c>
    </row>
    <row r="170" spans="1:11" ht="13.5" x14ac:dyDescent="0.25">
      <c r="A170" s="44" t="s">
        <v>19</v>
      </c>
      <c r="B170" s="45" t="s">
        <v>20</v>
      </c>
      <c r="C170" s="6">
        <v>33089703</v>
      </c>
      <c r="D170" s="6">
        <v>35586410</v>
      </c>
      <c r="E170" s="7">
        <v>34983966</v>
      </c>
      <c r="F170" s="8">
        <v>31625920</v>
      </c>
      <c r="G170" s="6">
        <v>33485201</v>
      </c>
      <c r="H170" s="9">
        <v>33485201</v>
      </c>
      <c r="I170" s="10">
        <v>30550561</v>
      </c>
      <c r="J170" s="6">
        <v>31780134</v>
      </c>
      <c r="K170" s="7">
        <v>33204344</v>
      </c>
    </row>
    <row r="171" spans="1:11" ht="13.5" x14ac:dyDescent="0.25">
      <c r="A171" s="44" t="s">
        <v>21</v>
      </c>
      <c r="B171" s="45" t="s">
        <v>20</v>
      </c>
      <c r="C171" s="6">
        <v>8784161</v>
      </c>
      <c r="D171" s="6">
        <v>8987526</v>
      </c>
      <c r="E171" s="7">
        <v>8360372</v>
      </c>
      <c r="F171" s="8">
        <v>3275000</v>
      </c>
      <c r="G171" s="6">
        <v>3042000</v>
      </c>
      <c r="H171" s="9">
        <v>3042000</v>
      </c>
      <c r="I171" s="10">
        <v>1925000</v>
      </c>
      <c r="J171" s="6">
        <v>2148750</v>
      </c>
      <c r="K171" s="7">
        <v>2203613</v>
      </c>
    </row>
    <row r="172" spans="1:11" ht="13.5" x14ac:dyDescent="0.25">
      <c r="A172" s="44" t="s">
        <v>22</v>
      </c>
      <c r="B172" s="45" t="s">
        <v>20</v>
      </c>
      <c r="C172" s="6">
        <v>18409517</v>
      </c>
      <c r="D172" s="6">
        <v>21068134</v>
      </c>
      <c r="E172" s="7">
        <v>22921026</v>
      </c>
      <c r="F172" s="8">
        <v>25013694</v>
      </c>
      <c r="G172" s="6">
        <v>24971045</v>
      </c>
      <c r="H172" s="9">
        <v>24971045</v>
      </c>
      <c r="I172" s="10">
        <v>25522052</v>
      </c>
      <c r="J172" s="6">
        <v>26659696</v>
      </c>
      <c r="K172" s="7">
        <v>27847747</v>
      </c>
    </row>
    <row r="173" spans="1:11" ht="13.5" x14ac:dyDescent="0.25">
      <c r="A173" s="44" t="s">
        <v>23</v>
      </c>
      <c r="B173" s="45" t="s">
        <v>20</v>
      </c>
      <c r="C173" s="6">
        <v>14914731</v>
      </c>
      <c r="D173" s="6">
        <v>18585084</v>
      </c>
      <c r="E173" s="7">
        <v>20792035</v>
      </c>
      <c r="F173" s="8">
        <v>22723030</v>
      </c>
      <c r="G173" s="6">
        <v>23806549</v>
      </c>
      <c r="H173" s="9">
        <v>23806549</v>
      </c>
      <c r="I173" s="10">
        <v>23487484</v>
      </c>
      <c r="J173" s="6">
        <v>24562023</v>
      </c>
      <c r="K173" s="7">
        <v>25698851</v>
      </c>
    </row>
    <row r="174" spans="1:11" ht="13.5" x14ac:dyDescent="0.25">
      <c r="A174" s="44" t="s">
        <v>24</v>
      </c>
      <c r="B174" s="45" t="s">
        <v>20</v>
      </c>
      <c r="C174" s="6">
        <v>5240975</v>
      </c>
      <c r="D174" s="6">
        <v>11381422</v>
      </c>
      <c r="E174" s="7">
        <v>13205149</v>
      </c>
      <c r="F174" s="8">
        <v>16831508</v>
      </c>
      <c r="G174" s="6">
        <v>18490888</v>
      </c>
      <c r="H174" s="9">
        <v>18490888</v>
      </c>
      <c r="I174" s="10">
        <v>18752504</v>
      </c>
      <c r="J174" s="6">
        <v>19395820</v>
      </c>
      <c r="K174" s="7">
        <v>20269541</v>
      </c>
    </row>
    <row r="175" spans="1:11" ht="13.5" x14ac:dyDescent="0.25">
      <c r="A175" s="44" t="s">
        <v>25</v>
      </c>
      <c r="B175" s="45" t="s">
        <v>20</v>
      </c>
      <c r="C175" s="6">
        <v>112386</v>
      </c>
      <c r="D175" s="6">
        <v>84690</v>
      </c>
      <c r="E175" s="7">
        <v>142860</v>
      </c>
      <c r="F175" s="8">
        <v>203211</v>
      </c>
      <c r="G175" s="6">
        <v>196091</v>
      </c>
      <c r="H175" s="9">
        <v>196091</v>
      </c>
      <c r="I175" s="10">
        <v>140497</v>
      </c>
      <c r="J175" s="6">
        <v>150020</v>
      </c>
      <c r="K175" s="7">
        <v>156720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>
        <v>445464</v>
      </c>
      <c r="D177" s="11">
        <v>735803</v>
      </c>
      <c r="E177" s="12">
        <v>399405</v>
      </c>
      <c r="F177" s="13">
        <v>716947</v>
      </c>
      <c r="G177" s="11">
        <v>826947</v>
      </c>
      <c r="H177" s="14">
        <v>826947</v>
      </c>
      <c r="I177" s="15">
        <v>747274</v>
      </c>
      <c r="J177" s="11">
        <v>766565</v>
      </c>
      <c r="K177" s="12">
        <v>783047</v>
      </c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80996937</v>
      </c>
      <c r="D179" s="6">
        <f t="shared" ref="D179:K179" si="29">SUM(D170:D178)</f>
        <v>96429069</v>
      </c>
      <c r="E179" s="7">
        <f t="shared" si="29"/>
        <v>100804813</v>
      </c>
      <c r="F179" s="8">
        <f t="shared" si="29"/>
        <v>100389310</v>
      </c>
      <c r="G179" s="6">
        <f t="shared" si="29"/>
        <v>104818721</v>
      </c>
      <c r="H179" s="9">
        <f t="shared" si="29"/>
        <v>104818721</v>
      </c>
      <c r="I179" s="10">
        <f t="shared" si="29"/>
        <v>101125372</v>
      </c>
      <c r="J179" s="6">
        <f t="shared" si="29"/>
        <v>105463008</v>
      </c>
      <c r="K179" s="7">
        <f t="shared" si="29"/>
        <v>110163863</v>
      </c>
    </row>
    <row r="180" spans="1:11" ht="13.5" x14ac:dyDescent="0.25">
      <c r="A180" s="47" t="s">
        <v>31</v>
      </c>
      <c r="B180" s="48" t="s">
        <v>20</v>
      </c>
      <c r="C180" s="6">
        <v>1824728</v>
      </c>
      <c r="D180" s="6">
        <v>1589276</v>
      </c>
      <c r="E180" s="7">
        <v>1483894</v>
      </c>
      <c r="F180" s="8">
        <v>2968179</v>
      </c>
      <c r="G180" s="6">
        <v>3215649</v>
      </c>
      <c r="H180" s="9">
        <v>3215649</v>
      </c>
      <c r="I180" s="10">
        <v>2919457</v>
      </c>
      <c r="J180" s="6">
        <v>2525804</v>
      </c>
      <c r="K180" s="7">
        <v>2595348</v>
      </c>
    </row>
    <row r="181" spans="1:11" ht="13.5" x14ac:dyDescent="0.25">
      <c r="A181" s="47" t="s">
        <v>32</v>
      </c>
      <c r="B181" s="37" t="s">
        <v>20</v>
      </c>
      <c r="C181" s="16">
        <v>1748374</v>
      </c>
      <c r="D181" s="16">
        <v>682092</v>
      </c>
      <c r="E181" s="17">
        <v>3340022</v>
      </c>
      <c r="F181" s="18">
        <v>1532889</v>
      </c>
      <c r="G181" s="16">
        <v>1319742</v>
      </c>
      <c r="H181" s="19">
        <v>1319742</v>
      </c>
      <c r="I181" s="20">
        <v>1153325</v>
      </c>
      <c r="J181" s="16">
        <v>1196085</v>
      </c>
      <c r="K181" s="17">
        <v>1245156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3573102</v>
      </c>
      <c r="D182" s="21">
        <f t="shared" si="30"/>
        <v>2271368</v>
      </c>
      <c r="E182" s="22">
        <f t="shared" si="30"/>
        <v>4823916</v>
      </c>
      <c r="F182" s="23">
        <f t="shared" si="30"/>
        <v>4501068</v>
      </c>
      <c r="G182" s="21">
        <f t="shared" si="30"/>
        <v>4535391</v>
      </c>
      <c r="H182" s="24">
        <f t="shared" si="30"/>
        <v>4535391</v>
      </c>
      <c r="I182" s="25">
        <f t="shared" si="30"/>
        <v>4072782</v>
      </c>
      <c r="J182" s="21">
        <f t="shared" si="30"/>
        <v>3721889</v>
      </c>
      <c r="K182" s="22">
        <f t="shared" si="30"/>
        <v>3840504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>
        <v>1886</v>
      </c>
      <c r="F184" s="13">
        <v>2088</v>
      </c>
      <c r="G184" s="11">
        <v>2088</v>
      </c>
      <c r="H184" s="14">
        <v>2088</v>
      </c>
      <c r="I184" s="15">
        <v>2176</v>
      </c>
      <c r="J184" s="11">
        <v>2274</v>
      </c>
      <c r="K184" s="12">
        <v>2365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1886</v>
      </c>
      <c r="F186" s="8">
        <f t="shared" si="31"/>
        <v>2088</v>
      </c>
      <c r="G186" s="6">
        <f t="shared" si="31"/>
        <v>2088</v>
      </c>
      <c r="H186" s="9">
        <f t="shared" si="31"/>
        <v>2088</v>
      </c>
      <c r="I186" s="10">
        <f t="shared" si="31"/>
        <v>2176</v>
      </c>
      <c r="J186" s="6">
        <f t="shared" si="31"/>
        <v>2274</v>
      </c>
      <c r="K186" s="7">
        <f t="shared" si="31"/>
        <v>2365</v>
      </c>
    </row>
    <row r="187" spans="1:11" ht="13.5" x14ac:dyDescent="0.25">
      <c r="A187" s="47" t="s">
        <v>37</v>
      </c>
      <c r="B187" s="48" t="s">
        <v>20</v>
      </c>
      <c r="C187" s="6">
        <v>3291986</v>
      </c>
      <c r="D187" s="6">
        <v>2087272</v>
      </c>
      <c r="E187" s="7">
        <v>3063085</v>
      </c>
      <c r="F187" s="8">
        <v>4054047</v>
      </c>
      <c r="G187" s="6">
        <v>3724308</v>
      </c>
      <c r="H187" s="9">
        <v>3724308</v>
      </c>
      <c r="I187" s="10">
        <v>3512389</v>
      </c>
      <c r="J187" s="6">
        <v>3777757</v>
      </c>
      <c r="K187" s="7">
        <v>3932317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3291986</v>
      </c>
      <c r="D189" s="21">
        <f t="shared" si="32"/>
        <v>2087272</v>
      </c>
      <c r="E189" s="22">
        <f t="shared" si="32"/>
        <v>3063085</v>
      </c>
      <c r="F189" s="23">
        <f t="shared" si="32"/>
        <v>4054047</v>
      </c>
      <c r="G189" s="21">
        <f t="shared" si="32"/>
        <v>3724308</v>
      </c>
      <c r="H189" s="24">
        <f t="shared" si="32"/>
        <v>3724308</v>
      </c>
      <c r="I189" s="25">
        <f t="shared" si="32"/>
        <v>3512389</v>
      </c>
      <c r="J189" s="21">
        <f t="shared" si="32"/>
        <v>3777757</v>
      </c>
      <c r="K189" s="22">
        <f t="shared" si="32"/>
        <v>3932317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1345680</v>
      </c>
      <c r="D194" s="11">
        <v>1109435</v>
      </c>
      <c r="E194" s="12">
        <v>1375854</v>
      </c>
      <c r="F194" s="13">
        <v>1588603</v>
      </c>
      <c r="G194" s="11">
        <v>1570119</v>
      </c>
      <c r="H194" s="14">
        <v>1570119</v>
      </c>
      <c r="I194" s="15">
        <v>1634462</v>
      </c>
      <c r="J194" s="11">
        <v>1707093</v>
      </c>
      <c r="K194" s="12">
        <v>1774747</v>
      </c>
    </row>
    <row r="195" spans="1:11" ht="13.5" x14ac:dyDescent="0.25">
      <c r="A195" s="49" t="s">
        <v>44</v>
      </c>
      <c r="B195" s="37" t="s">
        <v>20</v>
      </c>
      <c r="C195" s="6">
        <v>343225</v>
      </c>
      <c r="D195" s="6">
        <v>310723</v>
      </c>
      <c r="E195" s="7">
        <v>342248</v>
      </c>
      <c r="F195" s="8">
        <v>609685</v>
      </c>
      <c r="G195" s="6">
        <v>594338</v>
      </c>
      <c r="H195" s="9">
        <v>594338</v>
      </c>
      <c r="I195" s="10">
        <v>540030</v>
      </c>
      <c r="J195" s="6">
        <v>574143</v>
      </c>
      <c r="K195" s="7">
        <v>595383</v>
      </c>
    </row>
    <row r="196" spans="1:11" ht="13.5" x14ac:dyDescent="0.25">
      <c r="A196" s="49" t="s">
        <v>45</v>
      </c>
      <c r="B196" s="37" t="s">
        <v>20</v>
      </c>
      <c r="C196" s="6">
        <v>2686183</v>
      </c>
      <c r="D196" s="6">
        <v>2500624</v>
      </c>
      <c r="E196" s="7">
        <v>2793561</v>
      </c>
      <c r="F196" s="8">
        <v>4381618</v>
      </c>
      <c r="G196" s="6">
        <v>4133166</v>
      </c>
      <c r="H196" s="9">
        <v>4133166</v>
      </c>
      <c r="I196" s="10">
        <v>3923208</v>
      </c>
      <c r="J196" s="6">
        <v>4059102</v>
      </c>
      <c r="K196" s="7">
        <v>3863060</v>
      </c>
    </row>
    <row r="197" spans="1:11" ht="13.5" x14ac:dyDescent="0.25">
      <c r="A197" s="50" t="s">
        <v>46</v>
      </c>
      <c r="B197" s="48" t="s">
        <v>20</v>
      </c>
      <c r="C197" s="6">
        <v>5567366</v>
      </c>
      <c r="D197" s="6">
        <v>5800610</v>
      </c>
      <c r="E197" s="7">
        <v>7094151</v>
      </c>
      <c r="F197" s="8">
        <v>6348118</v>
      </c>
      <c r="G197" s="6">
        <v>6206208</v>
      </c>
      <c r="H197" s="9">
        <v>6206208</v>
      </c>
      <c r="I197" s="10">
        <v>6296533</v>
      </c>
      <c r="J197" s="6">
        <v>6289839</v>
      </c>
      <c r="K197" s="7">
        <v>6535431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174102039</v>
      </c>
      <c r="D201" s="54">
        <f t="shared" si="34"/>
        <v>201129651</v>
      </c>
      <c r="E201" s="55">
        <f t="shared" si="34"/>
        <v>217366059</v>
      </c>
      <c r="F201" s="56">
        <f t="shared" si="34"/>
        <v>256762187</v>
      </c>
      <c r="G201" s="54">
        <f t="shared" si="34"/>
        <v>247960358</v>
      </c>
      <c r="H201" s="57">
        <f t="shared" si="34"/>
        <v>247960358</v>
      </c>
      <c r="I201" s="58">
        <f t="shared" si="34"/>
        <v>243334172</v>
      </c>
      <c r="J201" s="54">
        <f t="shared" si="34"/>
        <v>252106641</v>
      </c>
      <c r="K201" s="55">
        <f t="shared" si="34"/>
        <v>261206541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0.11851121704218542</v>
      </c>
      <c r="D203" s="81">
        <f>IF(ISERROR((D37+D69)/D132),0,((D37+D69)/D132))</f>
        <v>0.75480739472798153</v>
      </c>
      <c r="E203" s="82">
        <f t="shared" ref="E203:K203" si="35">IF(ISERROR((E37+E69)/E132),0,((E37+E69)/E132))</f>
        <v>0.67406751854484137</v>
      </c>
      <c r="F203" s="83">
        <f t="shared" si="35"/>
        <v>0.61482247240578114</v>
      </c>
      <c r="G203" s="81">
        <f t="shared" si="35"/>
        <v>0.58830167755149265</v>
      </c>
      <c r="H203" s="84">
        <f t="shared" si="35"/>
        <v>0.58830167755149265</v>
      </c>
      <c r="I203" s="85">
        <f t="shared" si="35"/>
        <v>0.68199039100637182</v>
      </c>
      <c r="J203" s="81">
        <f t="shared" si="35"/>
        <v>0.60777404111351241</v>
      </c>
      <c r="K203" s="82">
        <f t="shared" si="35"/>
        <v>0.61548378133631232</v>
      </c>
    </row>
    <row r="204" spans="1:11" ht="13.5" x14ac:dyDescent="0.25">
      <c r="A204" s="79" t="s">
        <v>96</v>
      </c>
      <c r="B204" s="80"/>
      <c r="C204" s="81">
        <f>IF(ISERROR((C37+C69)/C168),0,((C37+C69)/C168))</f>
        <v>0.25366946203784235</v>
      </c>
      <c r="D204" s="81">
        <f t="shared" ref="D204:K204" si="36">IF(ISERROR((D37+D69)/D168),0,((D37+D69)/D168))</f>
        <v>3.4078078978774684</v>
      </c>
      <c r="E204" s="82">
        <f t="shared" si="36"/>
        <v>3.2747813883763968</v>
      </c>
      <c r="F204" s="83">
        <f t="shared" si="36"/>
        <v>1.1011725313622114</v>
      </c>
      <c r="G204" s="81">
        <f t="shared" si="36"/>
        <v>1.3230352427136889</v>
      </c>
      <c r="H204" s="84">
        <f t="shared" si="36"/>
        <v>1.3230352427136889</v>
      </c>
      <c r="I204" s="85">
        <f t="shared" si="36"/>
        <v>1.5898611536775524</v>
      </c>
      <c r="J204" s="81">
        <f t="shared" si="36"/>
        <v>1.2460982846655186</v>
      </c>
      <c r="K204" s="82">
        <f t="shared" si="36"/>
        <v>0.95157042393110047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0.04</v>
      </c>
      <c r="D205" s="81">
        <f t="shared" ref="D205:K205" si="37">IF(ISERROR(ROUND((D169)/D165,2)),0,(ROUND((D169)/D165,2)))</f>
        <v>0.04</v>
      </c>
      <c r="E205" s="82">
        <f t="shared" si="37"/>
        <v>0.04</v>
      </c>
      <c r="F205" s="83">
        <f t="shared" si="37"/>
        <v>0.04</v>
      </c>
      <c r="G205" s="81">
        <f t="shared" si="37"/>
        <v>0.04</v>
      </c>
      <c r="H205" s="84">
        <f t="shared" si="37"/>
        <v>0.04</v>
      </c>
      <c r="I205" s="85">
        <f t="shared" si="37"/>
        <v>0.04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0.04</v>
      </c>
      <c r="D206" s="81">
        <f t="shared" ref="D206:K206" si="38">IF(ISERROR(ROUND((D37+D69+D169)/D165,2)),0,(ROUND((D37+D69+D169)/D165,2)))</f>
        <v>0.15</v>
      </c>
      <c r="E206" s="82">
        <f t="shared" si="38"/>
        <v>0.14000000000000001</v>
      </c>
      <c r="F206" s="83">
        <f t="shared" si="38"/>
        <v>0.1</v>
      </c>
      <c r="G206" s="81">
        <f t="shared" si="38"/>
        <v>0.1</v>
      </c>
      <c r="H206" s="84">
        <f t="shared" si="38"/>
        <v>0.1</v>
      </c>
      <c r="I206" s="85">
        <f t="shared" si="38"/>
        <v>0.1</v>
      </c>
      <c r="J206" s="81">
        <f t="shared" si="38"/>
        <v>0.09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105193230</v>
      </c>
      <c r="D5" s="38">
        <f t="shared" ref="D5:K5" si="0">D15+D18+D19+D22+D25+D26+SUM(D29:D35)</f>
        <v>75735731</v>
      </c>
      <c r="E5" s="39">
        <f t="shared" si="0"/>
        <v>78161904</v>
      </c>
      <c r="F5" s="40">
        <f t="shared" si="0"/>
        <v>146633786</v>
      </c>
      <c r="G5" s="38">
        <f t="shared" si="0"/>
        <v>178527243</v>
      </c>
      <c r="H5" s="41">
        <f t="shared" si="0"/>
        <v>178527243</v>
      </c>
      <c r="I5" s="42">
        <f t="shared" si="0"/>
        <v>516815406</v>
      </c>
      <c r="J5" s="38">
        <f t="shared" si="0"/>
        <v>595417204</v>
      </c>
      <c r="K5" s="39">
        <f t="shared" si="0"/>
        <v>430922386</v>
      </c>
    </row>
    <row r="6" spans="1:11" ht="13.5" x14ac:dyDescent="0.25">
      <c r="A6" s="44" t="s">
        <v>19</v>
      </c>
      <c r="B6" s="45" t="s">
        <v>20</v>
      </c>
      <c r="C6" s="6"/>
      <c r="D6" s="6">
        <v>8665018</v>
      </c>
      <c r="E6" s="7">
        <v>5803979</v>
      </c>
      <c r="F6" s="8"/>
      <c r="G6" s="6">
        <v>2700000</v>
      </c>
      <c r="H6" s="9">
        <v>2700000</v>
      </c>
      <c r="I6" s="10">
        <v>11882680</v>
      </c>
      <c r="J6" s="6">
        <v>4775000</v>
      </c>
      <c r="K6" s="7">
        <v>6475000</v>
      </c>
    </row>
    <row r="7" spans="1:11" ht="13.5" x14ac:dyDescent="0.25">
      <c r="A7" s="44" t="s">
        <v>21</v>
      </c>
      <c r="B7" s="45" t="s">
        <v>20</v>
      </c>
      <c r="C7" s="6">
        <v>225435</v>
      </c>
      <c r="D7" s="6">
        <v>400000</v>
      </c>
      <c r="E7" s="7">
        <v>497010</v>
      </c>
      <c r="F7" s="8">
        <v>300000</v>
      </c>
      <c r="G7" s="6">
        <v>12588472</v>
      </c>
      <c r="H7" s="9">
        <v>12588472</v>
      </c>
      <c r="I7" s="10">
        <v>15629850</v>
      </c>
      <c r="J7" s="6">
        <v>300000</v>
      </c>
      <c r="K7" s="7">
        <v>300000</v>
      </c>
    </row>
    <row r="8" spans="1:11" ht="13.5" x14ac:dyDescent="0.25">
      <c r="A8" s="44" t="s">
        <v>22</v>
      </c>
      <c r="B8" s="45" t="s">
        <v>20</v>
      </c>
      <c r="C8" s="6">
        <v>42180859</v>
      </c>
      <c r="D8" s="6">
        <v>21699833</v>
      </c>
      <c r="E8" s="7">
        <v>21958337</v>
      </c>
      <c r="F8" s="8">
        <v>51273809</v>
      </c>
      <c r="G8" s="6">
        <v>40084377</v>
      </c>
      <c r="H8" s="9">
        <v>40084377</v>
      </c>
      <c r="I8" s="10">
        <v>132816022</v>
      </c>
      <c r="J8" s="6">
        <v>136883863</v>
      </c>
      <c r="K8" s="7">
        <v>149325478</v>
      </c>
    </row>
    <row r="9" spans="1:11" ht="13.5" x14ac:dyDescent="0.25">
      <c r="A9" s="44" t="s">
        <v>23</v>
      </c>
      <c r="B9" s="45" t="s">
        <v>20</v>
      </c>
      <c r="C9" s="6">
        <v>7236855</v>
      </c>
      <c r="D9" s="6">
        <v>5940380</v>
      </c>
      <c r="E9" s="7">
        <v>4746953</v>
      </c>
      <c r="F9" s="8">
        <v>20387427</v>
      </c>
      <c r="G9" s="6">
        <v>30963607</v>
      </c>
      <c r="H9" s="9">
        <v>30963607</v>
      </c>
      <c r="I9" s="10">
        <v>203550367</v>
      </c>
      <c r="J9" s="6">
        <v>356728248</v>
      </c>
      <c r="K9" s="7">
        <v>152547445</v>
      </c>
    </row>
    <row r="10" spans="1:11" ht="13.5" x14ac:dyDescent="0.25">
      <c r="A10" s="44" t="s">
        <v>24</v>
      </c>
      <c r="B10" s="45" t="s">
        <v>20</v>
      </c>
      <c r="C10" s="6">
        <v>9592382</v>
      </c>
      <c r="D10" s="6">
        <v>7076982</v>
      </c>
      <c r="E10" s="7">
        <v>7922197</v>
      </c>
      <c r="F10" s="8">
        <v>29250000</v>
      </c>
      <c r="G10" s="6">
        <v>27364973</v>
      </c>
      <c r="H10" s="9">
        <v>27364973</v>
      </c>
      <c r="I10" s="10">
        <v>47355507</v>
      </c>
      <c r="J10" s="6">
        <v>25387543</v>
      </c>
      <c r="K10" s="7">
        <v>54381000</v>
      </c>
    </row>
    <row r="11" spans="1:11" ht="13.5" x14ac:dyDescent="0.25">
      <c r="A11" s="44" t="s">
        <v>25</v>
      </c>
      <c r="B11" s="45" t="s">
        <v>20</v>
      </c>
      <c r="C11" s="6">
        <v>9474710</v>
      </c>
      <c r="D11" s="6">
        <v>5006572</v>
      </c>
      <c r="E11" s="7">
        <v>1781281</v>
      </c>
      <c r="F11" s="8">
        <v>1500000</v>
      </c>
      <c r="G11" s="6">
        <v>2309740</v>
      </c>
      <c r="H11" s="9">
        <v>2309740</v>
      </c>
      <c r="I11" s="10">
        <v>2847550</v>
      </c>
      <c r="J11" s="6"/>
      <c r="K11" s="7">
        <v>4000000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1169625</v>
      </c>
      <c r="D14" s="16">
        <v>1210790</v>
      </c>
      <c r="E14" s="17">
        <v>3554112</v>
      </c>
      <c r="F14" s="18">
        <v>1620000</v>
      </c>
      <c r="G14" s="16">
        <v>1563008</v>
      </c>
      <c r="H14" s="19">
        <v>1563008</v>
      </c>
      <c r="I14" s="20">
        <v>8190000</v>
      </c>
      <c r="J14" s="16">
        <v>10300000</v>
      </c>
      <c r="K14" s="17">
        <v>5220000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69879866</v>
      </c>
      <c r="D15" s="6">
        <f t="shared" ref="D15:K15" si="1">SUM(D6:D14)</f>
        <v>49999575</v>
      </c>
      <c r="E15" s="7">
        <f t="shared" si="1"/>
        <v>46263869</v>
      </c>
      <c r="F15" s="8">
        <f t="shared" si="1"/>
        <v>104331236</v>
      </c>
      <c r="G15" s="6">
        <f t="shared" si="1"/>
        <v>117574177</v>
      </c>
      <c r="H15" s="9">
        <f t="shared" si="1"/>
        <v>117574177</v>
      </c>
      <c r="I15" s="10">
        <f t="shared" si="1"/>
        <v>422271976</v>
      </c>
      <c r="J15" s="6">
        <f t="shared" si="1"/>
        <v>534374654</v>
      </c>
      <c r="K15" s="7">
        <f t="shared" si="1"/>
        <v>372248923</v>
      </c>
    </row>
    <row r="16" spans="1:11" ht="13.5" x14ac:dyDescent="0.25">
      <c r="A16" s="47" t="s">
        <v>31</v>
      </c>
      <c r="B16" s="48" t="s">
        <v>20</v>
      </c>
      <c r="C16" s="6">
        <v>-1094519</v>
      </c>
      <c r="D16" s="6">
        <v>947626</v>
      </c>
      <c r="E16" s="7">
        <v>1687349</v>
      </c>
      <c r="F16" s="8">
        <v>2009000</v>
      </c>
      <c r="G16" s="6">
        <v>3148828</v>
      </c>
      <c r="H16" s="9">
        <v>3148828</v>
      </c>
      <c r="I16" s="10">
        <v>8280000</v>
      </c>
      <c r="J16" s="6">
        <v>3290000</v>
      </c>
      <c r="K16" s="7">
        <v>4470000</v>
      </c>
    </row>
    <row r="17" spans="1:11" ht="13.5" x14ac:dyDescent="0.25">
      <c r="A17" s="47" t="s">
        <v>32</v>
      </c>
      <c r="B17" s="37" t="s">
        <v>20</v>
      </c>
      <c r="C17" s="16">
        <v>422184</v>
      </c>
      <c r="D17" s="16">
        <v>342944</v>
      </c>
      <c r="E17" s="17">
        <v>1450111</v>
      </c>
      <c r="F17" s="18">
        <v>13016050</v>
      </c>
      <c r="G17" s="16">
        <v>3040392</v>
      </c>
      <c r="H17" s="19">
        <v>3040392</v>
      </c>
      <c r="I17" s="20">
        <v>2940000</v>
      </c>
      <c r="J17" s="16">
        <v>14452550</v>
      </c>
      <c r="K17" s="17">
        <v>7875463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-672335</v>
      </c>
      <c r="D18" s="21">
        <f t="shared" ref="D18:K18" si="2">SUM(D16:D17)</f>
        <v>1290570</v>
      </c>
      <c r="E18" s="22">
        <f t="shared" si="2"/>
        <v>3137460</v>
      </c>
      <c r="F18" s="23">
        <f t="shared" si="2"/>
        <v>15025050</v>
      </c>
      <c r="G18" s="21">
        <f t="shared" si="2"/>
        <v>6189220</v>
      </c>
      <c r="H18" s="24">
        <f t="shared" si="2"/>
        <v>6189220</v>
      </c>
      <c r="I18" s="25">
        <f t="shared" si="2"/>
        <v>11220000</v>
      </c>
      <c r="J18" s="21">
        <f t="shared" si="2"/>
        <v>17742550</v>
      </c>
      <c r="K18" s="22">
        <f t="shared" si="2"/>
        <v>12345463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>
        <v>500000</v>
      </c>
      <c r="J20" s="11">
        <v>750000</v>
      </c>
      <c r="K20" s="12">
        <v>1350000</v>
      </c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>
        <v>50000</v>
      </c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50000</v>
      </c>
      <c r="G22" s="6">
        <f t="shared" si="3"/>
        <v>0</v>
      </c>
      <c r="H22" s="9">
        <f t="shared" si="3"/>
        <v>0</v>
      </c>
      <c r="I22" s="10">
        <f t="shared" si="3"/>
        <v>500000</v>
      </c>
      <c r="J22" s="6">
        <f t="shared" si="3"/>
        <v>750000</v>
      </c>
      <c r="K22" s="7">
        <f t="shared" si="3"/>
        <v>1350000</v>
      </c>
    </row>
    <row r="23" spans="1:11" ht="13.5" x14ac:dyDescent="0.25">
      <c r="A23" s="47" t="s">
        <v>37</v>
      </c>
      <c r="B23" s="48" t="s">
        <v>20</v>
      </c>
      <c r="C23" s="6">
        <v>3237466</v>
      </c>
      <c r="D23" s="6">
        <v>2440293</v>
      </c>
      <c r="E23" s="7">
        <v>4874324</v>
      </c>
      <c r="F23" s="8">
        <v>4470000</v>
      </c>
      <c r="G23" s="6">
        <v>4042460</v>
      </c>
      <c r="H23" s="9">
        <v>4042460</v>
      </c>
      <c r="I23" s="10">
        <v>7196800</v>
      </c>
      <c r="J23" s="6">
        <v>5000000</v>
      </c>
      <c r="K23" s="7">
        <v>5100000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>
        <v>750000</v>
      </c>
      <c r="J24" s="16">
        <v>1000000</v>
      </c>
      <c r="K24" s="17">
        <v>1250000</v>
      </c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3237466</v>
      </c>
      <c r="D25" s="21">
        <f t="shared" si="4"/>
        <v>2440293</v>
      </c>
      <c r="E25" s="22">
        <f t="shared" si="4"/>
        <v>4874324</v>
      </c>
      <c r="F25" s="23">
        <f t="shared" si="4"/>
        <v>4470000</v>
      </c>
      <c r="G25" s="21">
        <f t="shared" si="4"/>
        <v>4042460</v>
      </c>
      <c r="H25" s="24">
        <f t="shared" si="4"/>
        <v>4042460</v>
      </c>
      <c r="I25" s="25">
        <f t="shared" si="4"/>
        <v>7946800</v>
      </c>
      <c r="J25" s="21">
        <f t="shared" si="4"/>
        <v>6000000</v>
      </c>
      <c r="K25" s="22">
        <f t="shared" si="4"/>
        <v>6350000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1498574</v>
      </c>
      <c r="D28" s="16"/>
      <c r="E28" s="17">
        <v>21662</v>
      </c>
      <c r="F28" s="18">
        <v>500000</v>
      </c>
      <c r="G28" s="16"/>
      <c r="H28" s="19"/>
      <c r="I28" s="20">
        <v>100000</v>
      </c>
      <c r="J28" s="16">
        <v>100000</v>
      </c>
      <c r="K28" s="17">
        <v>100000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1498574</v>
      </c>
      <c r="D29" s="6">
        <f t="shared" si="5"/>
        <v>0</v>
      </c>
      <c r="E29" s="7">
        <f t="shared" si="5"/>
        <v>21662</v>
      </c>
      <c r="F29" s="8">
        <f t="shared" si="5"/>
        <v>500000</v>
      </c>
      <c r="G29" s="6">
        <f t="shared" si="5"/>
        <v>0</v>
      </c>
      <c r="H29" s="9">
        <f t="shared" si="5"/>
        <v>0</v>
      </c>
      <c r="I29" s="10">
        <f t="shared" si="5"/>
        <v>100000</v>
      </c>
      <c r="J29" s="6">
        <f t="shared" si="5"/>
        <v>100000</v>
      </c>
      <c r="K29" s="7">
        <f t="shared" si="5"/>
        <v>100000</v>
      </c>
    </row>
    <row r="30" spans="1:11" ht="13.5" x14ac:dyDescent="0.25">
      <c r="A30" s="50" t="s">
        <v>43</v>
      </c>
      <c r="B30" s="37" t="s">
        <v>20</v>
      </c>
      <c r="C30" s="11">
        <v>6161790</v>
      </c>
      <c r="D30" s="11">
        <v>1827408</v>
      </c>
      <c r="E30" s="12">
        <v>5006711</v>
      </c>
      <c r="F30" s="13">
        <v>1617500</v>
      </c>
      <c r="G30" s="11">
        <v>2283846</v>
      </c>
      <c r="H30" s="14">
        <v>2283846</v>
      </c>
      <c r="I30" s="15">
        <v>5212000</v>
      </c>
      <c r="J30" s="11">
        <v>4190000</v>
      </c>
      <c r="K30" s="12">
        <v>4828000</v>
      </c>
    </row>
    <row r="31" spans="1:11" ht="13.5" x14ac:dyDescent="0.25">
      <c r="A31" s="49" t="s">
        <v>44</v>
      </c>
      <c r="B31" s="37" t="s">
        <v>20</v>
      </c>
      <c r="C31" s="6">
        <v>2001601</v>
      </c>
      <c r="D31" s="6">
        <v>1001820</v>
      </c>
      <c r="E31" s="7">
        <v>575602</v>
      </c>
      <c r="F31" s="8">
        <v>568000</v>
      </c>
      <c r="G31" s="6">
        <v>1116920</v>
      </c>
      <c r="H31" s="9">
        <v>1116920</v>
      </c>
      <c r="I31" s="10">
        <v>1717000</v>
      </c>
      <c r="J31" s="6">
        <v>2089500</v>
      </c>
      <c r="K31" s="7">
        <v>1600000</v>
      </c>
    </row>
    <row r="32" spans="1:11" ht="13.5" x14ac:dyDescent="0.25">
      <c r="A32" s="49" t="s">
        <v>45</v>
      </c>
      <c r="B32" s="37" t="s">
        <v>20</v>
      </c>
      <c r="C32" s="6">
        <v>9807039</v>
      </c>
      <c r="D32" s="6">
        <v>5685444</v>
      </c>
      <c r="E32" s="7">
        <v>10805726</v>
      </c>
      <c r="F32" s="8">
        <v>14512000</v>
      </c>
      <c r="G32" s="6">
        <v>32003176</v>
      </c>
      <c r="H32" s="9">
        <v>32003176</v>
      </c>
      <c r="I32" s="10">
        <v>25561630</v>
      </c>
      <c r="J32" s="6">
        <v>10134500</v>
      </c>
      <c r="K32" s="7">
        <v>16630000</v>
      </c>
    </row>
    <row r="33" spans="1:11" ht="13.5" x14ac:dyDescent="0.25">
      <c r="A33" s="50" t="s">
        <v>46</v>
      </c>
      <c r="B33" s="48" t="s">
        <v>20</v>
      </c>
      <c r="C33" s="6">
        <v>13279229</v>
      </c>
      <c r="D33" s="6">
        <v>13490621</v>
      </c>
      <c r="E33" s="7">
        <v>7476550</v>
      </c>
      <c r="F33" s="8">
        <v>5560000</v>
      </c>
      <c r="G33" s="6">
        <v>15317444</v>
      </c>
      <c r="H33" s="9">
        <v>15317444</v>
      </c>
      <c r="I33" s="10">
        <v>42286000</v>
      </c>
      <c r="J33" s="6">
        <v>20036000</v>
      </c>
      <c r="K33" s="7">
        <v>15470000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9521851</v>
      </c>
      <c r="D37" s="38">
        <f t="shared" ref="D37:K37" si="6">D47+D50+D51+D54+D57+D58+SUM(D61:D67)</f>
        <v>38905728</v>
      </c>
      <c r="E37" s="39">
        <f t="shared" si="6"/>
        <v>47302411</v>
      </c>
      <c r="F37" s="40">
        <f t="shared" si="6"/>
        <v>50232276</v>
      </c>
      <c r="G37" s="38">
        <f t="shared" si="6"/>
        <v>79350856</v>
      </c>
      <c r="H37" s="41">
        <f t="shared" si="6"/>
        <v>79350856</v>
      </c>
      <c r="I37" s="42">
        <f t="shared" si="6"/>
        <v>82576959</v>
      </c>
      <c r="J37" s="38">
        <f t="shared" si="6"/>
        <v>77339778</v>
      </c>
      <c r="K37" s="39">
        <f t="shared" si="6"/>
        <v>52760000</v>
      </c>
    </row>
    <row r="38" spans="1:11" ht="13.5" x14ac:dyDescent="0.25">
      <c r="A38" s="44" t="s">
        <v>19</v>
      </c>
      <c r="B38" s="45" t="s">
        <v>20</v>
      </c>
      <c r="C38" s="6"/>
      <c r="D38" s="6">
        <v>36858291</v>
      </c>
      <c r="E38" s="7">
        <v>41330047</v>
      </c>
      <c r="F38" s="8">
        <v>41622276</v>
      </c>
      <c r="G38" s="6">
        <v>64730150</v>
      </c>
      <c r="H38" s="9">
        <v>64730150</v>
      </c>
      <c r="I38" s="10">
        <v>58606959</v>
      </c>
      <c r="J38" s="6">
        <v>35000000</v>
      </c>
      <c r="K38" s="7">
        <v>33500000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2631283</v>
      </c>
      <c r="D40" s="6">
        <v>919659</v>
      </c>
      <c r="E40" s="7">
        <v>1034538</v>
      </c>
      <c r="F40" s="8">
        <v>2450000</v>
      </c>
      <c r="G40" s="6">
        <v>2987000</v>
      </c>
      <c r="H40" s="9">
        <v>2987000</v>
      </c>
      <c r="I40" s="10">
        <v>1500000</v>
      </c>
      <c r="J40" s="6">
        <v>4600000</v>
      </c>
      <c r="K40" s="7">
        <v>6000000</v>
      </c>
    </row>
    <row r="41" spans="1:11" ht="13.5" x14ac:dyDescent="0.25">
      <c r="A41" s="44" t="s">
        <v>23</v>
      </c>
      <c r="B41" s="45" t="s">
        <v>20</v>
      </c>
      <c r="C41" s="6">
        <v>5828401</v>
      </c>
      <c r="D41" s="6">
        <v>375029</v>
      </c>
      <c r="E41" s="7">
        <v>1257154</v>
      </c>
      <c r="F41" s="8">
        <v>3700000</v>
      </c>
      <c r="G41" s="6">
        <v>6120906</v>
      </c>
      <c r="H41" s="9">
        <v>6120906</v>
      </c>
      <c r="I41" s="10">
        <v>7300000</v>
      </c>
      <c r="J41" s="6">
        <v>36234778</v>
      </c>
      <c r="K41" s="7">
        <v>12750000</v>
      </c>
    </row>
    <row r="42" spans="1:11" ht="13.5" x14ac:dyDescent="0.25">
      <c r="A42" s="44" t="s">
        <v>24</v>
      </c>
      <c r="B42" s="45" t="s">
        <v>20</v>
      </c>
      <c r="C42" s="6">
        <v>239688</v>
      </c>
      <c r="D42" s="6">
        <v>199371</v>
      </c>
      <c r="E42" s="7">
        <v>2630575</v>
      </c>
      <c r="F42" s="8">
        <v>250000</v>
      </c>
      <c r="G42" s="6">
        <v>5492800</v>
      </c>
      <c r="H42" s="9">
        <v>5492800</v>
      </c>
      <c r="I42" s="10">
        <v>12770000</v>
      </c>
      <c r="J42" s="6">
        <v>290000</v>
      </c>
      <c r="K42" s="7">
        <v>290000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8699372</v>
      </c>
      <c r="D47" s="6">
        <f t="shared" ref="D47:K47" si="7">SUM(D38:D46)</f>
        <v>38352350</v>
      </c>
      <c r="E47" s="7">
        <f t="shared" si="7"/>
        <v>46252314</v>
      </c>
      <c r="F47" s="8">
        <f t="shared" si="7"/>
        <v>48022276</v>
      </c>
      <c r="G47" s="6">
        <f t="shared" si="7"/>
        <v>79330856</v>
      </c>
      <c r="H47" s="9">
        <f t="shared" si="7"/>
        <v>79330856</v>
      </c>
      <c r="I47" s="10">
        <f t="shared" si="7"/>
        <v>80176959</v>
      </c>
      <c r="J47" s="6">
        <f t="shared" si="7"/>
        <v>76124778</v>
      </c>
      <c r="K47" s="7">
        <f t="shared" si="7"/>
        <v>52540000</v>
      </c>
    </row>
    <row r="48" spans="1:11" ht="13.5" x14ac:dyDescent="0.25">
      <c r="A48" s="47" t="s">
        <v>31</v>
      </c>
      <c r="B48" s="48" t="s">
        <v>20</v>
      </c>
      <c r="C48" s="6">
        <v>753950</v>
      </c>
      <c r="D48" s="6">
        <v>553378</v>
      </c>
      <c r="E48" s="7">
        <v>879698</v>
      </c>
      <c r="F48" s="8">
        <v>1650000</v>
      </c>
      <c r="G48" s="6"/>
      <c r="H48" s="9"/>
      <c r="I48" s="10">
        <v>250000</v>
      </c>
      <c r="J48" s="6">
        <v>750000</v>
      </c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>
        <v>540000</v>
      </c>
      <c r="G49" s="16"/>
      <c r="H49" s="19"/>
      <c r="I49" s="20">
        <v>1940000</v>
      </c>
      <c r="J49" s="16">
        <v>400000</v>
      </c>
      <c r="K49" s="17">
        <v>200000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753950</v>
      </c>
      <c r="D50" s="21">
        <f t="shared" si="8"/>
        <v>553378</v>
      </c>
      <c r="E50" s="22">
        <f t="shared" si="8"/>
        <v>879698</v>
      </c>
      <c r="F50" s="23">
        <f t="shared" si="8"/>
        <v>2190000</v>
      </c>
      <c r="G50" s="21">
        <f t="shared" si="8"/>
        <v>0</v>
      </c>
      <c r="H50" s="24">
        <f t="shared" si="8"/>
        <v>0</v>
      </c>
      <c r="I50" s="25">
        <f t="shared" si="8"/>
        <v>2190000</v>
      </c>
      <c r="J50" s="21">
        <f t="shared" si="8"/>
        <v>1150000</v>
      </c>
      <c r="K50" s="22">
        <f t="shared" si="8"/>
        <v>200000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68529</v>
      </c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108</v>
      </c>
      <c r="B57" s="37" t="s">
        <v>30</v>
      </c>
      <c r="C57" s="21">
        <f t="shared" ref="C57:K57" si="10">SUM(C55:C56)</f>
        <v>68529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>
        <v>170399</v>
      </c>
      <c r="F62" s="13">
        <v>20000</v>
      </c>
      <c r="G62" s="11">
        <v>20000</v>
      </c>
      <c r="H62" s="14">
        <v>20000</v>
      </c>
      <c r="I62" s="15">
        <v>35000</v>
      </c>
      <c r="J62" s="11">
        <v>35000</v>
      </c>
      <c r="K62" s="12">
        <v>20000</v>
      </c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>
        <v>175000</v>
      </c>
      <c r="J63" s="6">
        <v>30000</v>
      </c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39599768</v>
      </c>
      <c r="D69" s="38">
        <f t="shared" ref="D69:K69" si="12">D79+D82+D83+D86+D89+D90+SUM(D93:D99)</f>
        <v>41377013</v>
      </c>
      <c r="E69" s="39">
        <f t="shared" si="12"/>
        <v>65716621</v>
      </c>
      <c r="F69" s="40">
        <f t="shared" si="12"/>
        <v>173577184</v>
      </c>
      <c r="G69" s="38">
        <f t="shared" si="12"/>
        <v>205572257</v>
      </c>
      <c r="H69" s="41">
        <f t="shared" si="12"/>
        <v>205572257</v>
      </c>
      <c r="I69" s="42">
        <f t="shared" si="12"/>
        <v>188590871</v>
      </c>
      <c r="J69" s="38">
        <f t="shared" si="12"/>
        <v>271224780</v>
      </c>
      <c r="K69" s="39">
        <f t="shared" si="12"/>
        <v>263603617</v>
      </c>
    </row>
    <row r="70" spans="1:11" ht="13.5" x14ac:dyDescent="0.25">
      <c r="A70" s="44" t="s">
        <v>19</v>
      </c>
      <c r="B70" s="45" t="s">
        <v>20</v>
      </c>
      <c r="C70" s="6"/>
      <c r="D70" s="6">
        <v>7761722</v>
      </c>
      <c r="E70" s="7">
        <v>12743614</v>
      </c>
      <c r="F70" s="8">
        <v>15860000</v>
      </c>
      <c r="G70" s="6">
        <v>23210000</v>
      </c>
      <c r="H70" s="9">
        <v>23210000</v>
      </c>
      <c r="I70" s="10">
        <v>52951409</v>
      </c>
      <c r="J70" s="6">
        <v>61049849</v>
      </c>
      <c r="K70" s="7">
        <v>56870276</v>
      </c>
    </row>
    <row r="71" spans="1:11" ht="13.5" x14ac:dyDescent="0.25">
      <c r="A71" s="44" t="s">
        <v>21</v>
      </c>
      <c r="B71" s="45" t="s">
        <v>20</v>
      </c>
      <c r="C71" s="6">
        <v>2230810</v>
      </c>
      <c r="D71" s="6">
        <v>3360360</v>
      </c>
      <c r="E71" s="7">
        <v>23415329</v>
      </c>
      <c r="F71" s="8">
        <v>30120200</v>
      </c>
      <c r="G71" s="6">
        <v>36498517</v>
      </c>
      <c r="H71" s="9">
        <v>36498517</v>
      </c>
      <c r="I71" s="10">
        <v>11737496</v>
      </c>
      <c r="J71" s="6">
        <v>13000000</v>
      </c>
      <c r="K71" s="7">
        <v>18000000</v>
      </c>
    </row>
    <row r="72" spans="1:11" ht="13.5" x14ac:dyDescent="0.25">
      <c r="A72" s="44" t="s">
        <v>22</v>
      </c>
      <c r="B72" s="45" t="s">
        <v>20</v>
      </c>
      <c r="C72" s="6">
        <v>3370875</v>
      </c>
      <c r="D72" s="6">
        <v>2777465</v>
      </c>
      <c r="E72" s="7">
        <v>2550643</v>
      </c>
      <c r="F72" s="8">
        <v>2250000</v>
      </c>
      <c r="G72" s="6">
        <v>2713000</v>
      </c>
      <c r="H72" s="9">
        <v>2713000</v>
      </c>
      <c r="I72" s="10">
        <v>8150000</v>
      </c>
      <c r="J72" s="6">
        <v>25731000</v>
      </c>
      <c r="K72" s="7">
        <v>8700000</v>
      </c>
    </row>
    <row r="73" spans="1:11" ht="13.5" x14ac:dyDescent="0.25">
      <c r="A73" s="44" t="s">
        <v>23</v>
      </c>
      <c r="B73" s="45" t="s">
        <v>20</v>
      </c>
      <c r="C73" s="6">
        <v>-4017903</v>
      </c>
      <c r="D73" s="6">
        <v>16056968</v>
      </c>
      <c r="E73" s="7">
        <v>744789</v>
      </c>
      <c r="F73" s="8">
        <v>19905000</v>
      </c>
      <c r="G73" s="6">
        <v>24778417</v>
      </c>
      <c r="H73" s="9">
        <v>24778417</v>
      </c>
      <c r="I73" s="10">
        <v>25273096</v>
      </c>
      <c r="J73" s="6">
        <v>74543931</v>
      </c>
      <c r="K73" s="7">
        <v>33738000</v>
      </c>
    </row>
    <row r="74" spans="1:11" ht="13.5" x14ac:dyDescent="0.25">
      <c r="A74" s="44" t="s">
        <v>24</v>
      </c>
      <c r="B74" s="45" t="s">
        <v>20</v>
      </c>
      <c r="C74" s="6">
        <v>34286550</v>
      </c>
      <c r="D74" s="6">
        <v>4382674</v>
      </c>
      <c r="E74" s="7">
        <v>21515898</v>
      </c>
      <c r="F74" s="8">
        <v>101000000</v>
      </c>
      <c r="G74" s="6">
        <v>110962367</v>
      </c>
      <c r="H74" s="9">
        <v>110962367</v>
      </c>
      <c r="I74" s="10">
        <v>70145218</v>
      </c>
      <c r="J74" s="6">
        <v>71990000</v>
      </c>
      <c r="K74" s="7">
        <v>139085341</v>
      </c>
    </row>
    <row r="75" spans="1:11" ht="13.5" x14ac:dyDescent="0.25">
      <c r="A75" s="44" t="s">
        <v>25</v>
      </c>
      <c r="B75" s="45" t="s">
        <v>20</v>
      </c>
      <c r="C75" s="6"/>
      <c r="D75" s="6">
        <v>495498</v>
      </c>
      <c r="E75" s="7"/>
      <c r="F75" s="8"/>
      <c r="G75" s="6">
        <v>300000</v>
      </c>
      <c r="H75" s="9">
        <v>300000</v>
      </c>
      <c r="I75" s="10">
        <v>2000000</v>
      </c>
      <c r="J75" s="6">
        <v>1000000</v>
      </c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35870332</v>
      </c>
      <c r="D79" s="6">
        <f t="shared" ref="D79:K79" si="13">SUM(D70:D78)</f>
        <v>34834687</v>
      </c>
      <c r="E79" s="7">
        <f t="shared" si="13"/>
        <v>60970273</v>
      </c>
      <c r="F79" s="8">
        <f t="shared" si="13"/>
        <v>169135200</v>
      </c>
      <c r="G79" s="6">
        <f t="shared" si="13"/>
        <v>198462301</v>
      </c>
      <c r="H79" s="9">
        <f t="shared" si="13"/>
        <v>198462301</v>
      </c>
      <c r="I79" s="10">
        <f t="shared" si="13"/>
        <v>170257219</v>
      </c>
      <c r="J79" s="6">
        <f t="shared" si="13"/>
        <v>247314780</v>
      </c>
      <c r="K79" s="7">
        <f t="shared" si="13"/>
        <v>256393617</v>
      </c>
    </row>
    <row r="80" spans="1:11" ht="13.5" x14ac:dyDescent="0.25">
      <c r="A80" s="47" t="s">
        <v>31</v>
      </c>
      <c r="B80" s="48" t="s">
        <v>20</v>
      </c>
      <c r="C80" s="6">
        <v>996028</v>
      </c>
      <c r="D80" s="6">
        <v>4539097</v>
      </c>
      <c r="E80" s="7">
        <v>2127563</v>
      </c>
      <c r="F80" s="8">
        <v>2070000</v>
      </c>
      <c r="G80" s="6">
        <v>2509962</v>
      </c>
      <c r="H80" s="9">
        <v>2509962</v>
      </c>
      <c r="I80" s="10">
        <v>2350000</v>
      </c>
      <c r="J80" s="6">
        <v>4200000</v>
      </c>
      <c r="K80" s="7">
        <v>4050000</v>
      </c>
    </row>
    <row r="81" spans="1:11" ht="13.5" x14ac:dyDescent="0.25">
      <c r="A81" s="47" t="s">
        <v>32</v>
      </c>
      <c r="B81" s="37" t="s">
        <v>20</v>
      </c>
      <c r="C81" s="16">
        <v>1624809</v>
      </c>
      <c r="D81" s="16">
        <v>292200</v>
      </c>
      <c r="E81" s="17">
        <v>712360</v>
      </c>
      <c r="F81" s="18">
        <v>1131984</v>
      </c>
      <c r="G81" s="16">
        <v>665549</v>
      </c>
      <c r="H81" s="19">
        <v>665549</v>
      </c>
      <c r="I81" s="20">
        <v>3267652</v>
      </c>
      <c r="J81" s="16">
        <v>600000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2620837</v>
      </c>
      <c r="D82" s="21">
        <f t="shared" si="14"/>
        <v>4831297</v>
      </c>
      <c r="E82" s="22">
        <f t="shared" si="14"/>
        <v>2839923</v>
      </c>
      <c r="F82" s="23">
        <f t="shared" si="14"/>
        <v>3201984</v>
      </c>
      <c r="G82" s="21">
        <f t="shared" si="14"/>
        <v>3175511</v>
      </c>
      <c r="H82" s="24">
        <f t="shared" si="14"/>
        <v>3175511</v>
      </c>
      <c r="I82" s="25">
        <f t="shared" si="14"/>
        <v>5617652</v>
      </c>
      <c r="J82" s="21">
        <f t="shared" si="14"/>
        <v>4800000</v>
      </c>
      <c r="K82" s="22">
        <f t="shared" si="14"/>
        <v>4050000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1099358</v>
      </c>
      <c r="D87" s="6">
        <v>1708709</v>
      </c>
      <c r="E87" s="7">
        <v>1906425</v>
      </c>
      <c r="F87" s="8">
        <v>900000</v>
      </c>
      <c r="G87" s="6">
        <v>3734445</v>
      </c>
      <c r="H87" s="9">
        <v>3734445</v>
      </c>
      <c r="I87" s="10">
        <v>12220000</v>
      </c>
      <c r="J87" s="6">
        <v>18460000</v>
      </c>
      <c r="K87" s="7">
        <v>2510000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>
        <v>340000</v>
      </c>
      <c r="G88" s="16">
        <v>200000</v>
      </c>
      <c r="H88" s="19">
        <v>200000</v>
      </c>
      <c r="I88" s="20">
        <v>490000</v>
      </c>
      <c r="J88" s="16">
        <v>650000</v>
      </c>
      <c r="K88" s="17">
        <v>650000</v>
      </c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1099358</v>
      </c>
      <c r="D89" s="21">
        <f t="shared" si="16"/>
        <v>1708709</v>
      </c>
      <c r="E89" s="22">
        <f t="shared" si="16"/>
        <v>1906425</v>
      </c>
      <c r="F89" s="23">
        <f t="shared" si="16"/>
        <v>1240000</v>
      </c>
      <c r="G89" s="21">
        <f t="shared" si="16"/>
        <v>3934445</v>
      </c>
      <c r="H89" s="24">
        <f t="shared" si="16"/>
        <v>3934445</v>
      </c>
      <c r="I89" s="25">
        <f t="shared" si="16"/>
        <v>12710000</v>
      </c>
      <c r="J89" s="21">
        <f t="shared" si="16"/>
        <v>19110000</v>
      </c>
      <c r="K89" s="22">
        <f t="shared" si="16"/>
        <v>3160000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9241</v>
      </c>
      <c r="D95" s="6">
        <v>2320</v>
      </c>
      <c r="E95" s="7"/>
      <c r="F95" s="8"/>
      <c r="G95" s="6"/>
      <c r="H95" s="9"/>
      <c r="I95" s="10">
        <v>6000</v>
      </c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154314849</v>
      </c>
      <c r="D101" s="38">
        <f t="shared" ref="D101:K101" si="18">D111+D114+D115+D118+D121+D122+SUM(D125:D131)</f>
        <v>156018472</v>
      </c>
      <c r="E101" s="39">
        <f t="shared" si="18"/>
        <v>191180936</v>
      </c>
      <c r="F101" s="40">
        <f t="shared" si="18"/>
        <v>370443246</v>
      </c>
      <c r="G101" s="38">
        <f t="shared" si="18"/>
        <v>463450356</v>
      </c>
      <c r="H101" s="41">
        <f t="shared" si="18"/>
        <v>463450356</v>
      </c>
      <c r="I101" s="42">
        <f t="shared" si="18"/>
        <v>787983236</v>
      </c>
      <c r="J101" s="38">
        <f t="shared" si="18"/>
        <v>943981762</v>
      </c>
      <c r="K101" s="39">
        <f t="shared" si="18"/>
        <v>747286003</v>
      </c>
    </row>
    <row r="102" spans="1:11" ht="13.5" x14ac:dyDescent="0.25">
      <c r="A102" s="44" t="s">
        <v>19</v>
      </c>
      <c r="B102" s="45" t="s">
        <v>20</v>
      </c>
      <c r="C102" s="6"/>
      <c r="D102" s="6">
        <v>53285031</v>
      </c>
      <c r="E102" s="7">
        <v>59877640</v>
      </c>
      <c r="F102" s="8">
        <v>57482276</v>
      </c>
      <c r="G102" s="6">
        <v>90640150</v>
      </c>
      <c r="H102" s="9">
        <v>90640150</v>
      </c>
      <c r="I102" s="10">
        <v>123441048</v>
      </c>
      <c r="J102" s="6">
        <v>100824849</v>
      </c>
      <c r="K102" s="7">
        <v>96845276</v>
      </c>
    </row>
    <row r="103" spans="1:11" ht="13.5" x14ac:dyDescent="0.25">
      <c r="A103" s="44" t="s">
        <v>21</v>
      </c>
      <c r="B103" s="45" t="s">
        <v>20</v>
      </c>
      <c r="C103" s="6">
        <v>2456245</v>
      </c>
      <c r="D103" s="6">
        <v>3760360</v>
      </c>
      <c r="E103" s="7">
        <v>23912339</v>
      </c>
      <c r="F103" s="8">
        <v>30420200</v>
      </c>
      <c r="G103" s="6">
        <v>49086989</v>
      </c>
      <c r="H103" s="9">
        <v>49086989</v>
      </c>
      <c r="I103" s="10">
        <v>27367346</v>
      </c>
      <c r="J103" s="6">
        <v>13300000</v>
      </c>
      <c r="K103" s="7">
        <v>18300000</v>
      </c>
    </row>
    <row r="104" spans="1:11" ht="13.5" x14ac:dyDescent="0.25">
      <c r="A104" s="44" t="s">
        <v>22</v>
      </c>
      <c r="B104" s="45" t="s">
        <v>20</v>
      </c>
      <c r="C104" s="6">
        <v>48183017</v>
      </c>
      <c r="D104" s="6">
        <v>25396957</v>
      </c>
      <c r="E104" s="7">
        <v>25543518</v>
      </c>
      <c r="F104" s="8">
        <v>55973809</v>
      </c>
      <c r="G104" s="6">
        <v>45784377</v>
      </c>
      <c r="H104" s="9">
        <v>45784377</v>
      </c>
      <c r="I104" s="10">
        <v>142466022</v>
      </c>
      <c r="J104" s="6">
        <v>167214863</v>
      </c>
      <c r="K104" s="7">
        <v>164025478</v>
      </c>
    </row>
    <row r="105" spans="1:11" ht="13.5" x14ac:dyDescent="0.25">
      <c r="A105" s="44" t="s">
        <v>23</v>
      </c>
      <c r="B105" s="45" t="s">
        <v>20</v>
      </c>
      <c r="C105" s="6">
        <v>9047353</v>
      </c>
      <c r="D105" s="6">
        <v>22372377</v>
      </c>
      <c r="E105" s="7">
        <v>6748896</v>
      </c>
      <c r="F105" s="8">
        <v>43992427</v>
      </c>
      <c r="G105" s="6">
        <v>61862930</v>
      </c>
      <c r="H105" s="9">
        <v>61862930</v>
      </c>
      <c r="I105" s="10">
        <v>236123463</v>
      </c>
      <c r="J105" s="6">
        <v>467506957</v>
      </c>
      <c r="K105" s="7">
        <v>199035445</v>
      </c>
    </row>
    <row r="106" spans="1:11" ht="13.5" x14ac:dyDescent="0.25">
      <c r="A106" s="44" t="s">
        <v>24</v>
      </c>
      <c r="B106" s="45" t="s">
        <v>20</v>
      </c>
      <c r="C106" s="6">
        <v>44118620</v>
      </c>
      <c r="D106" s="6">
        <v>11659027</v>
      </c>
      <c r="E106" s="7">
        <v>32068670</v>
      </c>
      <c r="F106" s="8">
        <v>130500000</v>
      </c>
      <c r="G106" s="6">
        <v>143820140</v>
      </c>
      <c r="H106" s="9">
        <v>143820140</v>
      </c>
      <c r="I106" s="10">
        <v>130270725</v>
      </c>
      <c r="J106" s="6">
        <v>97667543</v>
      </c>
      <c r="K106" s="7">
        <v>193756341</v>
      </c>
    </row>
    <row r="107" spans="1:11" ht="13.5" x14ac:dyDescent="0.25">
      <c r="A107" s="44" t="s">
        <v>25</v>
      </c>
      <c r="B107" s="45" t="s">
        <v>20</v>
      </c>
      <c r="C107" s="6">
        <v>9474710</v>
      </c>
      <c r="D107" s="6">
        <v>5502070</v>
      </c>
      <c r="E107" s="7">
        <v>1781281</v>
      </c>
      <c r="F107" s="8">
        <v>1500000</v>
      </c>
      <c r="G107" s="6">
        <v>2609740</v>
      </c>
      <c r="H107" s="9">
        <v>2609740</v>
      </c>
      <c r="I107" s="10">
        <v>4847550</v>
      </c>
      <c r="J107" s="6">
        <v>1000000</v>
      </c>
      <c r="K107" s="7">
        <v>4000000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1169625</v>
      </c>
      <c r="D110" s="16">
        <v>1210790</v>
      </c>
      <c r="E110" s="17">
        <v>3554112</v>
      </c>
      <c r="F110" s="18">
        <v>1620000</v>
      </c>
      <c r="G110" s="16">
        <v>1563008</v>
      </c>
      <c r="H110" s="19">
        <v>1563008</v>
      </c>
      <c r="I110" s="20">
        <v>8190000</v>
      </c>
      <c r="J110" s="16">
        <v>10300000</v>
      </c>
      <c r="K110" s="17">
        <v>5220000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114449570</v>
      </c>
      <c r="D111" s="6">
        <f t="shared" ref="D111:K111" si="19">SUM(D102:D110)</f>
        <v>123186612</v>
      </c>
      <c r="E111" s="7">
        <f t="shared" si="19"/>
        <v>153486456</v>
      </c>
      <c r="F111" s="8">
        <f t="shared" si="19"/>
        <v>321488712</v>
      </c>
      <c r="G111" s="6">
        <f t="shared" si="19"/>
        <v>395367334</v>
      </c>
      <c r="H111" s="9">
        <f t="shared" si="19"/>
        <v>395367334</v>
      </c>
      <c r="I111" s="10">
        <f t="shared" si="19"/>
        <v>672706154</v>
      </c>
      <c r="J111" s="6">
        <f t="shared" si="19"/>
        <v>857814212</v>
      </c>
      <c r="K111" s="7">
        <f t="shared" si="19"/>
        <v>681182540</v>
      </c>
    </row>
    <row r="112" spans="1:11" ht="13.5" x14ac:dyDescent="0.25">
      <c r="A112" s="47" t="s">
        <v>31</v>
      </c>
      <c r="B112" s="48" t="s">
        <v>20</v>
      </c>
      <c r="C112" s="6">
        <v>655459</v>
      </c>
      <c r="D112" s="6">
        <v>6040101</v>
      </c>
      <c r="E112" s="7">
        <v>4694610</v>
      </c>
      <c r="F112" s="8">
        <v>5729000</v>
      </c>
      <c r="G112" s="6">
        <v>5658790</v>
      </c>
      <c r="H112" s="9">
        <v>5658790</v>
      </c>
      <c r="I112" s="10">
        <v>10880000</v>
      </c>
      <c r="J112" s="6">
        <v>8240000</v>
      </c>
      <c r="K112" s="7">
        <v>8520000</v>
      </c>
    </row>
    <row r="113" spans="1:11" ht="13.5" x14ac:dyDescent="0.25">
      <c r="A113" s="47" t="s">
        <v>32</v>
      </c>
      <c r="B113" s="37" t="s">
        <v>20</v>
      </c>
      <c r="C113" s="16">
        <v>2046993</v>
      </c>
      <c r="D113" s="16">
        <v>635144</v>
      </c>
      <c r="E113" s="17">
        <v>2162471</v>
      </c>
      <c r="F113" s="18">
        <v>14688034</v>
      </c>
      <c r="G113" s="16">
        <v>3705941</v>
      </c>
      <c r="H113" s="19">
        <v>3705941</v>
      </c>
      <c r="I113" s="20">
        <v>8147652</v>
      </c>
      <c r="J113" s="16">
        <v>15452550</v>
      </c>
      <c r="K113" s="17">
        <v>8075463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2702452</v>
      </c>
      <c r="D114" s="21">
        <f t="shared" si="20"/>
        <v>6675245</v>
      </c>
      <c r="E114" s="22">
        <f t="shared" si="20"/>
        <v>6857081</v>
      </c>
      <c r="F114" s="23">
        <f t="shared" si="20"/>
        <v>20417034</v>
      </c>
      <c r="G114" s="21">
        <f t="shared" si="20"/>
        <v>9364731</v>
      </c>
      <c r="H114" s="24">
        <f t="shared" si="20"/>
        <v>9364731</v>
      </c>
      <c r="I114" s="25">
        <f t="shared" si="20"/>
        <v>19027652</v>
      </c>
      <c r="J114" s="21">
        <f t="shared" si="20"/>
        <v>23692550</v>
      </c>
      <c r="K114" s="22">
        <f t="shared" si="20"/>
        <v>16595463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>
        <v>500000</v>
      </c>
      <c r="J116" s="11">
        <v>750000</v>
      </c>
      <c r="K116" s="12">
        <v>1350000</v>
      </c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>
        <v>50000</v>
      </c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50000</v>
      </c>
      <c r="G118" s="6">
        <f t="shared" si="21"/>
        <v>0</v>
      </c>
      <c r="H118" s="9">
        <f t="shared" si="21"/>
        <v>0</v>
      </c>
      <c r="I118" s="10">
        <f t="shared" si="21"/>
        <v>500000</v>
      </c>
      <c r="J118" s="6">
        <f t="shared" si="21"/>
        <v>750000</v>
      </c>
      <c r="K118" s="7">
        <f t="shared" si="21"/>
        <v>1350000</v>
      </c>
    </row>
    <row r="119" spans="1:11" ht="13.5" x14ac:dyDescent="0.25">
      <c r="A119" s="47" t="s">
        <v>37</v>
      </c>
      <c r="B119" s="48" t="s">
        <v>20</v>
      </c>
      <c r="C119" s="6">
        <v>4405353</v>
      </c>
      <c r="D119" s="6">
        <v>4149002</v>
      </c>
      <c r="E119" s="7">
        <v>6780749</v>
      </c>
      <c r="F119" s="8">
        <v>5370000</v>
      </c>
      <c r="G119" s="6">
        <v>7776905</v>
      </c>
      <c r="H119" s="9">
        <v>7776905</v>
      </c>
      <c r="I119" s="10">
        <v>19416800</v>
      </c>
      <c r="J119" s="6">
        <v>23460000</v>
      </c>
      <c r="K119" s="7">
        <v>7610000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340000</v>
      </c>
      <c r="G120" s="16">
        <v>200000</v>
      </c>
      <c r="H120" s="19">
        <v>200000</v>
      </c>
      <c r="I120" s="20">
        <v>1240000</v>
      </c>
      <c r="J120" s="16">
        <v>1650000</v>
      </c>
      <c r="K120" s="17">
        <v>1900000</v>
      </c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4405353</v>
      </c>
      <c r="D121" s="21">
        <f t="shared" si="22"/>
        <v>4149002</v>
      </c>
      <c r="E121" s="22">
        <f t="shared" si="22"/>
        <v>6780749</v>
      </c>
      <c r="F121" s="23">
        <f t="shared" si="22"/>
        <v>5710000</v>
      </c>
      <c r="G121" s="21">
        <f t="shared" si="22"/>
        <v>7976905</v>
      </c>
      <c r="H121" s="24">
        <f t="shared" si="22"/>
        <v>7976905</v>
      </c>
      <c r="I121" s="25">
        <f t="shared" si="22"/>
        <v>20656800</v>
      </c>
      <c r="J121" s="21">
        <f t="shared" si="22"/>
        <v>25110000</v>
      </c>
      <c r="K121" s="22">
        <f t="shared" si="22"/>
        <v>9510000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1498574</v>
      </c>
      <c r="D124" s="16"/>
      <c r="E124" s="17">
        <v>21662</v>
      </c>
      <c r="F124" s="18">
        <v>500000</v>
      </c>
      <c r="G124" s="16"/>
      <c r="H124" s="19"/>
      <c r="I124" s="20">
        <v>100000</v>
      </c>
      <c r="J124" s="16">
        <v>100000</v>
      </c>
      <c r="K124" s="17">
        <v>100000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1498574</v>
      </c>
      <c r="D125" s="6">
        <f t="shared" si="23"/>
        <v>0</v>
      </c>
      <c r="E125" s="7">
        <f t="shared" si="23"/>
        <v>21662</v>
      </c>
      <c r="F125" s="8">
        <f t="shared" si="23"/>
        <v>500000</v>
      </c>
      <c r="G125" s="6">
        <f t="shared" si="23"/>
        <v>0</v>
      </c>
      <c r="H125" s="9">
        <f t="shared" si="23"/>
        <v>0</v>
      </c>
      <c r="I125" s="10">
        <f t="shared" si="23"/>
        <v>100000</v>
      </c>
      <c r="J125" s="6">
        <f t="shared" si="23"/>
        <v>100000</v>
      </c>
      <c r="K125" s="7">
        <f t="shared" si="23"/>
        <v>100000</v>
      </c>
    </row>
    <row r="126" spans="1:11" ht="13.5" x14ac:dyDescent="0.25">
      <c r="A126" s="50" t="s">
        <v>43</v>
      </c>
      <c r="B126" s="37" t="s">
        <v>20</v>
      </c>
      <c r="C126" s="11">
        <v>6161790</v>
      </c>
      <c r="D126" s="11">
        <v>1827408</v>
      </c>
      <c r="E126" s="12">
        <v>5177110</v>
      </c>
      <c r="F126" s="13">
        <v>1637500</v>
      </c>
      <c r="G126" s="11">
        <v>2303846</v>
      </c>
      <c r="H126" s="14">
        <v>2303846</v>
      </c>
      <c r="I126" s="15">
        <v>5247000</v>
      </c>
      <c r="J126" s="11">
        <v>4225000</v>
      </c>
      <c r="K126" s="12">
        <v>4848000</v>
      </c>
    </row>
    <row r="127" spans="1:11" ht="13.5" x14ac:dyDescent="0.25">
      <c r="A127" s="49" t="s">
        <v>44</v>
      </c>
      <c r="B127" s="37" t="s">
        <v>20</v>
      </c>
      <c r="C127" s="6">
        <v>2010842</v>
      </c>
      <c r="D127" s="6">
        <v>1004140</v>
      </c>
      <c r="E127" s="7">
        <v>575602</v>
      </c>
      <c r="F127" s="8">
        <v>568000</v>
      </c>
      <c r="G127" s="6">
        <v>1116920</v>
      </c>
      <c r="H127" s="9">
        <v>1116920</v>
      </c>
      <c r="I127" s="10">
        <v>1898000</v>
      </c>
      <c r="J127" s="6">
        <v>2119500</v>
      </c>
      <c r="K127" s="7">
        <v>1600000</v>
      </c>
    </row>
    <row r="128" spans="1:11" ht="13.5" x14ac:dyDescent="0.25">
      <c r="A128" s="49" t="s">
        <v>45</v>
      </c>
      <c r="B128" s="37" t="s">
        <v>20</v>
      </c>
      <c r="C128" s="6">
        <v>9807039</v>
      </c>
      <c r="D128" s="6">
        <v>5685444</v>
      </c>
      <c r="E128" s="7">
        <v>10805726</v>
      </c>
      <c r="F128" s="8">
        <v>14512000</v>
      </c>
      <c r="G128" s="6">
        <v>32003176</v>
      </c>
      <c r="H128" s="9">
        <v>32003176</v>
      </c>
      <c r="I128" s="10">
        <v>25561630</v>
      </c>
      <c r="J128" s="6">
        <v>10134500</v>
      </c>
      <c r="K128" s="7">
        <v>16630000</v>
      </c>
    </row>
    <row r="129" spans="1:11" ht="13.5" x14ac:dyDescent="0.25">
      <c r="A129" s="50" t="s">
        <v>46</v>
      </c>
      <c r="B129" s="48" t="s">
        <v>20</v>
      </c>
      <c r="C129" s="6">
        <v>13279229</v>
      </c>
      <c r="D129" s="6">
        <v>13490621</v>
      </c>
      <c r="E129" s="7">
        <v>7476550</v>
      </c>
      <c r="F129" s="8">
        <v>5560000</v>
      </c>
      <c r="G129" s="6">
        <v>15317444</v>
      </c>
      <c r="H129" s="9">
        <v>15317444</v>
      </c>
      <c r="I129" s="10">
        <v>42286000</v>
      </c>
      <c r="J129" s="6">
        <v>20036000</v>
      </c>
      <c r="K129" s="7">
        <v>15470000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154314849</v>
      </c>
      <c r="D132" s="54">
        <f t="shared" ref="D132:K132" si="24">+D5+D37+D69</f>
        <v>156018472</v>
      </c>
      <c r="E132" s="55">
        <f t="shared" si="24"/>
        <v>191180936</v>
      </c>
      <c r="F132" s="56">
        <f t="shared" si="24"/>
        <v>370443246</v>
      </c>
      <c r="G132" s="54">
        <f t="shared" si="24"/>
        <v>463450356</v>
      </c>
      <c r="H132" s="57">
        <f t="shared" si="24"/>
        <v>463450356</v>
      </c>
      <c r="I132" s="58">
        <f t="shared" si="24"/>
        <v>787983236</v>
      </c>
      <c r="J132" s="54">
        <f t="shared" si="24"/>
        <v>943981762</v>
      </c>
      <c r="K132" s="55">
        <f t="shared" si="24"/>
        <v>747286003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170368644</v>
      </c>
      <c r="D134" s="38">
        <f t="shared" ref="D134:K134" si="25">D144+D147+D148+D151+D154+D155+SUM(D158:D164)</f>
        <v>9724967</v>
      </c>
      <c r="E134" s="39">
        <f t="shared" si="25"/>
        <v>31614936</v>
      </c>
      <c r="F134" s="40">
        <f t="shared" si="25"/>
        <v>3002545273</v>
      </c>
      <c r="G134" s="38">
        <f t="shared" si="25"/>
        <v>3095552383</v>
      </c>
      <c r="H134" s="41">
        <f t="shared" si="25"/>
        <v>3095552383</v>
      </c>
      <c r="I134" s="42">
        <f t="shared" si="25"/>
        <v>3724725283</v>
      </c>
      <c r="J134" s="38">
        <f t="shared" si="25"/>
        <v>4496341856</v>
      </c>
      <c r="K134" s="39">
        <f t="shared" si="25"/>
        <v>5083504070</v>
      </c>
    </row>
    <row r="135" spans="1:11" ht="13.5" x14ac:dyDescent="0.25">
      <c r="A135" s="44" t="s">
        <v>19</v>
      </c>
      <c r="B135" s="45" t="s">
        <v>20</v>
      </c>
      <c r="C135" s="6">
        <v>146187590</v>
      </c>
      <c r="D135" s="6">
        <v>36994580</v>
      </c>
      <c r="E135" s="7">
        <v>54447680</v>
      </c>
      <c r="F135" s="8">
        <v>992163658</v>
      </c>
      <c r="G135" s="6">
        <v>1025330441</v>
      </c>
      <c r="H135" s="9">
        <v>1025330441</v>
      </c>
      <c r="I135" s="10">
        <v>1102810450</v>
      </c>
      <c r="J135" s="6">
        <v>1148565171</v>
      </c>
      <c r="K135" s="7">
        <v>1197936906</v>
      </c>
    </row>
    <row r="136" spans="1:11" ht="13.5" x14ac:dyDescent="0.25">
      <c r="A136" s="44" t="s">
        <v>21</v>
      </c>
      <c r="B136" s="45" t="s">
        <v>20</v>
      </c>
      <c r="C136" s="6">
        <v>-1557444</v>
      </c>
      <c r="D136" s="6">
        <v>-1425711</v>
      </c>
      <c r="E136" s="7">
        <v>17333691</v>
      </c>
      <c r="F136" s="8">
        <v>45075634</v>
      </c>
      <c r="G136" s="6">
        <v>63733514</v>
      </c>
      <c r="H136" s="9">
        <v>63733514</v>
      </c>
      <c r="I136" s="10">
        <v>88428768</v>
      </c>
      <c r="J136" s="6">
        <v>97558751</v>
      </c>
      <c r="K136" s="7">
        <v>109741683</v>
      </c>
    </row>
    <row r="137" spans="1:11" ht="13.5" x14ac:dyDescent="0.25">
      <c r="A137" s="44" t="s">
        <v>22</v>
      </c>
      <c r="B137" s="45" t="s">
        <v>20</v>
      </c>
      <c r="C137" s="6">
        <v>7038225</v>
      </c>
      <c r="D137" s="6">
        <v>-4042976</v>
      </c>
      <c r="E137" s="7">
        <v>-9533992</v>
      </c>
      <c r="F137" s="8">
        <v>308007602</v>
      </c>
      <c r="G137" s="6">
        <v>297818170</v>
      </c>
      <c r="H137" s="9">
        <v>297818170</v>
      </c>
      <c r="I137" s="10">
        <v>420377201</v>
      </c>
      <c r="J137" s="6">
        <v>568043188</v>
      </c>
      <c r="K137" s="7">
        <v>713279259</v>
      </c>
    </row>
    <row r="138" spans="1:11" ht="13.5" x14ac:dyDescent="0.25">
      <c r="A138" s="44" t="s">
        <v>23</v>
      </c>
      <c r="B138" s="45" t="s">
        <v>20</v>
      </c>
      <c r="C138" s="6">
        <v>30390754</v>
      </c>
      <c r="D138" s="6">
        <v>-22854100</v>
      </c>
      <c r="E138" s="7">
        <v>-23589258</v>
      </c>
      <c r="F138" s="8">
        <v>291068522</v>
      </c>
      <c r="G138" s="6">
        <v>309064025</v>
      </c>
      <c r="H138" s="9">
        <v>309064025</v>
      </c>
      <c r="I138" s="10">
        <v>511608712</v>
      </c>
      <c r="J138" s="6">
        <v>951332562</v>
      </c>
      <c r="K138" s="7">
        <v>1124555177</v>
      </c>
    </row>
    <row r="139" spans="1:11" ht="13.5" x14ac:dyDescent="0.25">
      <c r="A139" s="44" t="s">
        <v>24</v>
      </c>
      <c r="B139" s="45" t="s">
        <v>20</v>
      </c>
      <c r="C139" s="6">
        <v>-10480471</v>
      </c>
      <c r="D139" s="6">
        <v>-13062321</v>
      </c>
      <c r="E139" s="7">
        <v>99988</v>
      </c>
      <c r="F139" s="8">
        <v>311328494</v>
      </c>
      <c r="G139" s="6">
        <v>322714634</v>
      </c>
      <c r="H139" s="9">
        <v>322714634</v>
      </c>
      <c r="I139" s="10">
        <v>435942609</v>
      </c>
      <c r="J139" s="6">
        <v>504959922</v>
      </c>
      <c r="K139" s="7">
        <v>671701632</v>
      </c>
    </row>
    <row r="140" spans="1:11" ht="13.5" x14ac:dyDescent="0.25">
      <c r="A140" s="44" t="s">
        <v>25</v>
      </c>
      <c r="B140" s="45" t="s">
        <v>20</v>
      </c>
      <c r="C140" s="6">
        <v>-1942795</v>
      </c>
      <c r="D140" s="6">
        <v>3577622</v>
      </c>
      <c r="E140" s="7">
        <v>-1884517</v>
      </c>
      <c r="F140" s="8">
        <v>34668664</v>
      </c>
      <c r="G140" s="6">
        <v>35778404</v>
      </c>
      <c r="H140" s="9">
        <v>35778404</v>
      </c>
      <c r="I140" s="10">
        <v>39223692</v>
      </c>
      <c r="J140" s="6">
        <v>38817587</v>
      </c>
      <c r="K140" s="7">
        <v>41695241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-1208286</v>
      </c>
      <c r="D143" s="16"/>
      <c r="E143" s="17"/>
      <c r="F143" s="18">
        <v>3716000</v>
      </c>
      <c r="G143" s="16">
        <v>3659008</v>
      </c>
      <c r="H143" s="19">
        <v>3659008</v>
      </c>
      <c r="I143" s="20">
        <v>5349008</v>
      </c>
      <c r="J143" s="16">
        <v>9049008</v>
      </c>
      <c r="K143" s="17">
        <v>11769008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168427573</v>
      </c>
      <c r="D144" s="6">
        <f t="shared" ref="D144:K144" si="26">SUM(D135:D143)</f>
        <v>-812906</v>
      </c>
      <c r="E144" s="7">
        <f t="shared" si="26"/>
        <v>36873592</v>
      </c>
      <c r="F144" s="8">
        <f t="shared" si="26"/>
        <v>1986028574</v>
      </c>
      <c r="G144" s="6">
        <f t="shared" si="26"/>
        <v>2058098196</v>
      </c>
      <c r="H144" s="9">
        <f t="shared" si="26"/>
        <v>2058098196</v>
      </c>
      <c r="I144" s="10">
        <f t="shared" si="26"/>
        <v>2603740440</v>
      </c>
      <c r="J144" s="6">
        <f t="shared" si="26"/>
        <v>3318326189</v>
      </c>
      <c r="K144" s="7">
        <f t="shared" si="26"/>
        <v>3870678906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-70070941</v>
      </c>
      <c r="D147" s="6">
        <v>24832078</v>
      </c>
      <c r="E147" s="7">
        <v>-308635</v>
      </c>
      <c r="F147" s="8">
        <v>142080836</v>
      </c>
      <c r="G147" s="6">
        <v>133315473</v>
      </c>
      <c r="H147" s="9">
        <v>133315473</v>
      </c>
      <c r="I147" s="10">
        <v>149984744</v>
      </c>
      <c r="J147" s="6">
        <v>172887351</v>
      </c>
      <c r="K147" s="7">
        <v>182919627</v>
      </c>
    </row>
    <row r="148" spans="1:11" ht="13.5" x14ac:dyDescent="0.25">
      <c r="A148" s="49" t="s">
        <v>107</v>
      </c>
      <c r="B148" s="37" t="s">
        <v>20</v>
      </c>
      <c r="C148" s="6"/>
      <c r="D148" s="6"/>
      <c r="E148" s="7"/>
      <c r="F148" s="8">
        <v>4236000</v>
      </c>
      <c r="G148" s="6">
        <v>4236000</v>
      </c>
      <c r="H148" s="9">
        <v>4236000</v>
      </c>
      <c r="I148" s="10">
        <v>4236000</v>
      </c>
      <c r="J148" s="6">
        <v>4236000</v>
      </c>
      <c r="K148" s="7">
        <v>4236000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-169070</v>
      </c>
      <c r="D151" s="6">
        <v>-7591387</v>
      </c>
      <c r="E151" s="7">
        <v>-156513</v>
      </c>
      <c r="F151" s="8">
        <v>144410711</v>
      </c>
      <c r="G151" s="6">
        <v>144360711</v>
      </c>
      <c r="H151" s="9">
        <v>144360711</v>
      </c>
      <c r="I151" s="10">
        <v>144855898</v>
      </c>
      <c r="J151" s="6">
        <v>145601072</v>
      </c>
      <c r="K151" s="7">
        <v>146346259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68847595</v>
      </c>
      <c r="D154" s="6">
        <v>-2411957</v>
      </c>
      <c r="E154" s="7">
        <v>2357546</v>
      </c>
      <c r="F154" s="8">
        <v>341283108</v>
      </c>
      <c r="G154" s="6">
        <v>343680952</v>
      </c>
      <c r="H154" s="9">
        <v>343680952</v>
      </c>
      <c r="I154" s="10">
        <v>352793723</v>
      </c>
      <c r="J154" s="6">
        <v>369536212</v>
      </c>
      <c r="K154" s="7">
        <v>370334489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755745</v>
      </c>
      <c r="D158" s="6">
        <v>-438423</v>
      </c>
      <c r="E158" s="7">
        <v>-322458</v>
      </c>
      <c r="F158" s="8">
        <v>2722354</v>
      </c>
      <c r="G158" s="6">
        <v>2237354</v>
      </c>
      <c r="H158" s="9">
        <v>2237354</v>
      </c>
      <c r="I158" s="10">
        <v>3258354</v>
      </c>
      <c r="J158" s="6">
        <v>5018354</v>
      </c>
      <c r="K158" s="7">
        <v>6123354</v>
      </c>
    </row>
    <row r="159" spans="1:11" ht="13.5" x14ac:dyDescent="0.25">
      <c r="A159" s="50" t="s">
        <v>43</v>
      </c>
      <c r="B159" s="37" t="s">
        <v>20</v>
      </c>
      <c r="C159" s="11">
        <v>3297750</v>
      </c>
      <c r="D159" s="11">
        <v>-1367526</v>
      </c>
      <c r="E159" s="12">
        <v>3518423</v>
      </c>
      <c r="F159" s="13">
        <v>1257830</v>
      </c>
      <c r="G159" s="11">
        <v>1798081</v>
      </c>
      <c r="H159" s="14">
        <v>1798081</v>
      </c>
      <c r="I159" s="15">
        <v>1152424</v>
      </c>
      <c r="J159" s="11">
        <v>-30177</v>
      </c>
      <c r="K159" s="12">
        <v>-175799</v>
      </c>
    </row>
    <row r="160" spans="1:11" ht="13.5" x14ac:dyDescent="0.25">
      <c r="A160" s="49" t="s">
        <v>44</v>
      </c>
      <c r="B160" s="37" t="s">
        <v>20</v>
      </c>
      <c r="C160" s="6">
        <v>1314743</v>
      </c>
      <c r="D160" s="6">
        <v>1067250</v>
      </c>
      <c r="E160" s="7">
        <v>-1029889</v>
      </c>
      <c r="F160" s="8">
        <v>-2887533</v>
      </c>
      <c r="G160" s="6">
        <v>-2784113</v>
      </c>
      <c r="H160" s="9">
        <v>-2784113</v>
      </c>
      <c r="I160" s="10">
        <v>16760246</v>
      </c>
      <c r="J160" s="6">
        <v>29501755</v>
      </c>
      <c r="K160" s="7">
        <v>37694195</v>
      </c>
    </row>
    <row r="161" spans="1:11" ht="13.5" x14ac:dyDescent="0.25">
      <c r="A161" s="49" t="s">
        <v>45</v>
      </c>
      <c r="B161" s="37" t="s">
        <v>20</v>
      </c>
      <c r="C161" s="6">
        <v>4253879</v>
      </c>
      <c r="D161" s="6">
        <v>-4568664</v>
      </c>
      <c r="E161" s="7">
        <v>2109221</v>
      </c>
      <c r="F161" s="8">
        <v>-527579911</v>
      </c>
      <c r="G161" s="6">
        <v>-510141019</v>
      </c>
      <c r="H161" s="9">
        <v>-510141019</v>
      </c>
      <c r="I161" s="10">
        <v>-492306751</v>
      </c>
      <c r="J161" s="6">
        <v>-489176708</v>
      </c>
      <c r="K161" s="7">
        <v>-474242592</v>
      </c>
    </row>
    <row r="162" spans="1:11" ht="13.5" x14ac:dyDescent="0.25">
      <c r="A162" s="50" t="s">
        <v>46</v>
      </c>
      <c r="B162" s="48" t="s">
        <v>20</v>
      </c>
      <c r="C162" s="6">
        <v>-5530360</v>
      </c>
      <c r="D162" s="6">
        <v>-5037116</v>
      </c>
      <c r="E162" s="7">
        <v>-12956824</v>
      </c>
      <c r="F162" s="8">
        <v>-15830466</v>
      </c>
      <c r="G162" s="6">
        <v>-6073022</v>
      </c>
      <c r="H162" s="9">
        <v>-6073022</v>
      </c>
      <c r="I162" s="10">
        <v>13426435</v>
      </c>
      <c r="J162" s="6">
        <v>13618038</v>
      </c>
      <c r="K162" s="7">
        <v>12765861</v>
      </c>
    </row>
    <row r="163" spans="1:11" ht="13.5" x14ac:dyDescent="0.25">
      <c r="A163" s="49" t="s">
        <v>47</v>
      </c>
      <c r="B163" s="37" t="s">
        <v>20</v>
      </c>
      <c r="C163" s="6">
        <v>-758270</v>
      </c>
      <c r="D163" s="6">
        <v>6053618</v>
      </c>
      <c r="E163" s="7">
        <v>1530473</v>
      </c>
      <c r="F163" s="8">
        <v>926823770</v>
      </c>
      <c r="G163" s="6">
        <v>926823770</v>
      </c>
      <c r="H163" s="9">
        <v>926823770</v>
      </c>
      <c r="I163" s="10">
        <v>926823770</v>
      </c>
      <c r="J163" s="6">
        <v>926823770</v>
      </c>
      <c r="K163" s="7">
        <v>926823770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170368644</v>
      </c>
      <c r="D165" s="54">
        <f t="shared" ref="D165:K165" si="27">D144+D147+D148+D151+D154+D155+SUM(D158:D164)</f>
        <v>9724967</v>
      </c>
      <c r="E165" s="55">
        <f t="shared" si="27"/>
        <v>31614936</v>
      </c>
      <c r="F165" s="56">
        <f t="shared" si="27"/>
        <v>3002545273</v>
      </c>
      <c r="G165" s="54">
        <f t="shared" si="27"/>
        <v>3095552383</v>
      </c>
      <c r="H165" s="57">
        <f t="shared" si="27"/>
        <v>3095552383</v>
      </c>
      <c r="I165" s="66">
        <f t="shared" si="27"/>
        <v>3724725283</v>
      </c>
      <c r="J165" s="54">
        <f t="shared" si="27"/>
        <v>4496341856</v>
      </c>
      <c r="K165" s="55">
        <f t="shared" si="27"/>
        <v>5083504070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142899558</v>
      </c>
      <c r="D168" s="60">
        <v>158186250</v>
      </c>
      <c r="E168" s="61">
        <v>158414719</v>
      </c>
      <c r="F168" s="62">
        <v>157538927</v>
      </c>
      <c r="G168" s="60">
        <v>157538927</v>
      </c>
      <c r="H168" s="63">
        <v>157538927</v>
      </c>
      <c r="I168" s="64">
        <v>158810336</v>
      </c>
      <c r="J168" s="60">
        <v>172365189</v>
      </c>
      <c r="K168" s="61">
        <v>160123789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74645928</v>
      </c>
      <c r="D169" s="38">
        <f t="shared" ref="D169:K169" si="28">D179+D182+D183+D186+D189+D190+SUM(D193:D199)</f>
        <v>102283809</v>
      </c>
      <c r="E169" s="39">
        <f t="shared" si="28"/>
        <v>91062489</v>
      </c>
      <c r="F169" s="40">
        <f t="shared" si="28"/>
        <v>128523566</v>
      </c>
      <c r="G169" s="38">
        <f t="shared" si="28"/>
        <v>152897166</v>
      </c>
      <c r="H169" s="41">
        <f t="shared" si="28"/>
        <v>152897166</v>
      </c>
      <c r="I169" s="42">
        <f t="shared" si="28"/>
        <v>212873238</v>
      </c>
      <c r="J169" s="38">
        <f t="shared" si="28"/>
        <v>194958635</v>
      </c>
      <c r="K169" s="39">
        <f t="shared" si="28"/>
        <v>202013563</v>
      </c>
    </row>
    <row r="170" spans="1:11" ht="13.5" x14ac:dyDescent="0.25">
      <c r="A170" s="44" t="s">
        <v>19</v>
      </c>
      <c r="B170" s="45" t="s">
        <v>20</v>
      </c>
      <c r="C170" s="6">
        <v>21271339</v>
      </c>
      <c r="D170" s="6">
        <v>38711895</v>
      </c>
      <c r="E170" s="7">
        <v>32093719</v>
      </c>
      <c r="F170" s="8">
        <v>29434092</v>
      </c>
      <c r="G170" s="6">
        <v>40484092</v>
      </c>
      <c r="H170" s="9">
        <v>40484092</v>
      </c>
      <c r="I170" s="10">
        <v>51948480</v>
      </c>
      <c r="J170" s="6">
        <v>29984800</v>
      </c>
      <c r="K170" s="7">
        <v>31477840</v>
      </c>
    </row>
    <row r="171" spans="1:11" ht="13.5" x14ac:dyDescent="0.25">
      <c r="A171" s="44" t="s">
        <v>21</v>
      </c>
      <c r="B171" s="45" t="s">
        <v>20</v>
      </c>
      <c r="C171" s="6">
        <v>7602595</v>
      </c>
      <c r="D171" s="6">
        <v>6272933</v>
      </c>
      <c r="E171" s="7">
        <v>4692353</v>
      </c>
      <c r="F171" s="8">
        <v>3749000</v>
      </c>
      <c r="G171" s="6">
        <v>6409000</v>
      </c>
      <c r="H171" s="9">
        <v>6409000</v>
      </c>
      <c r="I171" s="10">
        <v>5559000</v>
      </c>
      <c r="J171" s="6">
        <v>5823000</v>
      </c>
      <c r="K171" s="7">
        <v>6094000</v>
      </c>
    </row>
    <row r="172" spans="1:11" ht="13.5" x14ac:dyDescent="0.25">
      <c r="A172" s="44" t="s">
        <v>22</v>
      </c>
      <c r="B172" s="45" t="s">
        <v>20</v>
      </c>
      <c r="C172" s="6">
        <v>9725617</v>
      </c>
      <c r="D172" s="6">
        <v>10030053</v>
      </c>
      <c r="E172" s="7">
        <v>8574139</v>
      </c>
      <c r="F172" s="8">
        <v>12278986</v>
      </c>
      <c r="G172" s="6">
        <v>12528986</v>
      </c>
      <c r="H172" s="9">
        <v>12528986</v>
      </c>
      <c r="I172" s="10">
        <v>14772000</v>
      </c>
      <c r="J172" s="6">
        <v>14274000</v>
      </c>
      <c r="K172" s="7">
        <v>15187000</v>
      </c>
    </row>
    <row r="173" spans="1:11" ht="13.5" x14ac:dyDescent="0.25">
      <c r="A173" s="44" t="s">
        <v>23</v>
      </c>
      <c r="B173" s="45" t="s">
        <v>20</v>
      </c>
      <c r="C173" s="6">
        <v>16673697</v>
      </c>
      <c r="D173" s="6">
        <v>19743294</v>
      </c>
      <c r="E173" s="7">
        <v>16719669</v>
      </c>
      <c r="F173" s="8">
        <v>10425894</v>
      </c>
      <c r="G173" s="6">
        <v>16993894</v>
      </c>
      <c r="H173" s="9">
        <v>16993894</v>
      </c>
      <c r="I173" s="10">
        <v>17753000</v>
      </c>
      <c r="J173" s="6">
        <v>19650000</v>
      </c>
      <c r="K173" s="7">
        <v>20589180</v>
      </c>
    </row>
    <row r="174" spans="1:11" ht="13.5" x14ac:dyDescent="0.25">
      <c r="A174" s="44" t="s">
        <v>24</v>
      </c>
      <c r="B174" s="45" t="s">
        <v>20</v>
      </c>
      <c r="C174" s="6">
        <v>13651183</v>
      </c>
      <c r="D174" s="6">
        <v>16084155</v>
      </c>
      <c r="E174" s="7">
        <v>15257922</v>
      </c>
      <c r="F174" s="8">
        <v>9411000</v>
      </c>
      <c r="G174" s="6">
        <v>11101000</v>
      </c>
      <c r="H174" s="9">
        <v>11101000</v>
      </c>
      <c r="I174" s="10">
        <v>12278300</v>
      </c>
      <c r="J174" s="6">
        <v>13133230</v>
      </c>
      <c r="K174" s="7">
        <v>14054253</v>
      </c>
    </row>
    <row r="175" spans="1:11" ht="13.5" x14ac:dyDescent="0.25">
      <c r="A175" s="44" t="s">
        <v>25</v>
      </c>
      <c r="B175" s="45" t="s">
        <v>20</v>
      </c>
      <c r="C175" s="6">
        <v>143771</v>
      </c>
      <c r="D175" s="6">
        <v>65308</v>
      </c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69068202</v>
      </c>
      <c r="D179" s="6">
        <f t="shared" ref="D179:K179" si="29">SUM(D170:D178)</f>
        <v>90907638</v>
      </c>
      <c r="E179" s="7">
        <f t="shared" si="29"/>
        <v>77337802</v>
      </c>
      <c r="F179" s="8">
        <f t="shared" si="29"/>
        <v>65298972</v>
      </c>
      <c r="G179" s="6">
        <f t="shared" si="29"/>
        <v>87516972</v>
      </c>
      <c r="H179" s="9">
        <f t="shared" si="29"/>
        <v>87516972</v>
      </c>
      <c r="I179" s="10">
        <f t="shared" si="29"/>
        <v>102310780</v>
      </c>
      <c r="J179" s="6">
        <f t="shared" si="29"/>
        <v>82865030</v>
      </c>
      <c r="K179" s="7">
        <f t="shared" si="29"/>
        <v>87402273</v>
      </c>
    </row>
    <row r="180" spans="1:11" ht="13.5" x14ac:dyDescent="0.25">
      <c r="A180" s="47" t="s">
        <v>31</v>
      </c>
      <c r="B180" s="48" t="s">
        <v>20</v>
      </c>
      <c r="C180" s="6"/>
      <c r="D180" s="6">
        <v>4488072</v>
      </c>
      <c r="E180" s="7">
        <v>4601886</v>
      </c>
      <c r="F180" s="8">
        <v>5598000</v>
      </c>
      <c r="G180" s="6">
        <v>5720000</v>
      </c>
      <c r="H180" s="9">
        <v>5720000</v>
      </c>
      <c r="I180" s="10">
        <v>2480000</v>
      </c>
      <c r="J180" s="6">
        <v>2607000</v>
      </c>
      <c r="K180" s="7">
        <v>2740000</v>
      </c>
    </row>
    <row r="181" spans="1:11" ht="13.5" x14ac:dyDescent="0.25">
      <c r="A181" s="47" t="s">
        <v>32</v>
      </c>
      <c r="B181" s="37" t="s">
        <v>20</v>
      </c>
      <c r="C181" s="16">
        <v>29956</v>
      </c>
      <c r="D181" s="16">
        <v>1824994</v>
      </c>
      <c r="E181" s="17">
        <v>1584433</v>
      </c>
      <c r="F181" s="18">
        <v>1817000</v>
      </c>
      <c r="G181" s="16">
        <v>1817000</v>
      </c>
      <c r="H181" s="19">
        <v>1817000</v>
      </c>
      <c r="I181" s="20">
        <v>1829000</v>
      </c>
      <c r="J181" s="16">
        <v>1920000</v>
      </c>
      <c r="K181" s="17">
        <v>2016000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29956</v>
      </c>
      <c r="D182" s="21">
        <f t="shared" si="30"/>
        <v>6313066</v>
      </c>
      <c r="E182" s="22">
        <f t="shared" si="30"/>
        <v>6186319</v>
      </c>
      <c r="F182" s="23">
        <f t="shared" si="30"/>
        <v>7415000</v>
      </c>
      <c r="G182" s="21">
        <f t="shared" si="30"/>
        <v>7537000</v>
      </c>
      <c r="H182" s="24">
        <f t="shared" si="30"/>
        <v>7537000</v>
      </c>
      <c r="I182" s="25">
        <f t="shared" si="30"/>
        <v>4309000</v>
      </c>
      <c r="J182" s="21">
        <f t="shared" si="30"/>
        <v>4527000</v>
      </c>
      <c r="K182" s="22">
        <f t="shared" si="30"/>
        <v>4756000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>
        <v>170796</v>
      </c>
      <c r="E184" s="12">
        <v>225309</v>
      </c>
      <c r="F184" s="13">
        <v>131000</v>
      </c>
      <c r="G184" s="11">
        <v>126000</v>
      </c>
      <c r="H184" s="14">
        <v>126000</v>
      </c>
      <c r="I184" s="15">
        <v>132000</v>
      </c>
      <c r="J184" s="11">
        <v>139000</v>
      </c>
      <c r="K184" s="12">
        <v>146000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170796</v>
      </c>
      <c r="E186" s="7">
        <f t="shared" si="31"/>
        <v>225309</v>
      </c>
      <c r="F186" s="8">
        <f t="shared" si="31"/>
        <v>131000</v>
      </c>
      <c r="G186" s="6">
        <f t="shared" si="31"/>
        <v>126000</v>
      </c>
      <c r="H186" s="9">
        <f t="shared" si="31"/>
        <v>126000</v>
      </c>
      <c r="I186" s="10">
        <f t="shared" si="31"/>
        <v>132000</v>
      </c>
      <c r="J186" s="6">
        <f t="shared" si="31"/>
        <v>139000</v>
      </c>
      <c r="K186" s="7">
        <f t="shared" si="31"/>
        <v>146000</v>
      </c>
    </row>
    <row r="187" spans="1:11" ht="13.5" x14ac:dyDescent="0.25">
      <c r="A187" s="47" t="s">
        <v>37</v>
      </c>
      <c r="B187" s="48" t="s">
        <v>20</v>
      </c>
      <c r="C187" s="6">
        <v>1037216</v>
      </c>
      <c r="D187" s="6">
        <v>1432541</v>
      </c>
      <c r="E187" s="7">
        <v>1892935</v>
      </c>
      <c r="F187" s="8">
        <v>2222000</v>
      </c>
      <c r="G187" s="6">
        <v>3222000</v>
      </c>
      <c r="H187" s="9">
        <v>3222000</v>
      </c>
      <c r="I187" s="10">
        <v>5621000</v>
      </c>
      <c r="J187" s="6">
        <v>5340750</v>
      </c>
      <c r="K187" s="7">
        <v>2965688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1037216</v>
      </c>
      <c r="D189" s="21">
        <f t="shared" si="32"/>
        <v>1432541</v>
      </c>
      <c r="E189" s="22">
        <f t="shared" si="32"/>
        <v>1892935</v>
      </c>
      <c r="F189" s="23">
        <f t="shared" si="32"/>
        <v>2222000</v>
      </c>
      <c r="G189" s="21">
        <f t="shared" si="32"/>
        <v>3222000</v>
      </c>
      <c r="H189" s="24">
        <f t="shared" si="32"/>
        <v>3222000</v>
      </c>
      <c r="I189" s="25">
        <f t="shared" si="32"/>
        <v>5621000</v>
      </c>
      <c r="J189" s="21">
        <f t="shared" si="32"/>
        <v>5340750</v>
      </c>
      <c r="K189" s="22">
        <f t="shared" si="32"/>
        <v>2965688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885</v>
      </c>
      <c r="D195" s="6">
        <v>348</v>
      </c>
      <c r="E195" s="7"/>
      <c r="F195" s="8">
        <v>235000</v>
      </c>
      <c r="G195" s="6">
        <v>335000</v>
      </c>
      <c r="H195" s="9">
        <v>335000</v>
      </c>
      <c r="I195" s="10">
        <v>288000</v>
      </c>
      <c r="J195" s="6">
        <v>319000</v>
      </c>
      <c r="K195" s="7">
        <v>333100</v>
      </c>
    </row>
    <row r="196" spans="1:11" ht="13.5" x14ac:dyDescent="0.25">
      <c r="A196" s="49" t="s">
        <v>45</v>
      </c>
      <c r="B196" s="37" t="s">
        <v>20</v>
      </c>
      <c r="C196" s="6">
        <v>3272386</v>
      </c>
      <c r="D196" s="6">
        <v>2001793</v>
      </c>
      <c r="E196" s="7">
        <v>3790040</v>
      </c>
      <c r="F196" s="8">
        <v>3108250</v>
      </c>
      <c r="G196" s="6">
        <v>3108250</v>
      </c>
      <c r="H196" s="9">
        <v>3108250</v>
      </c>
      <c r="I196" s="10">
        <v>3453000</v>
      </c>
      <c r="J196" s="6">
        <v>3637000</v>
      </c>
      <c r="K196" s="7">
        <v>3829000</v>
      </c>
    </row>
    <row r="197" spans="1:11" ht="13.5" x14ac:dyDescent="0.25">
      <c r="A197" s="50" t="s">
        <v>46</v>
      </c>
      <c r="B197" s="48" t="s">
        <v>20</v>
      </c>
      <c r="C197" s="6">
        <v>1237283</v>
      </c>
      <c r="D197" s="6">
        <v>1457627</v>
      </c>
      <c r="E197" s="7">
        <v>1630084</v>
      </c>
      <c r="F197" s="8">
        <v>50113344</v>
      </c>
      <c r="G197" s="6">
        <v>51051944</v>
      </c>
      <c r="H197" s="9">
        <v>51051944</v>
      </c>
      <c r="I197" s="10">
        <v>96759458</v>
      </c>
      <c r="J197" s="6">
        <v>98130855</v>
      </c>
      <c r="K197" s="7">
        <v>102581502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217545486</v>
      </c>
      <c r="D201" s="54">
        <f t="shared" si="34"/>
        <v>260470059</v>
      </c>
      <c r="E201" s="55">
        <f t="shared" si="34"/>
        <v>249477208</v>
      </c>
      <c r="F201" s="56">
        <f t="shared" si="34"/>
        <v>286062493</v>
      </c>
      <c r="G201" s="54">
        <f t="shared" si="34"/>
        <v>310436093</v>
      </c>
      <c r="H201" s="57">
        <f t="shared" si="34"/>
        <v>310436093</v>
      </c>
      <c r="I201" s="58">
        <f t="shared" si="34"/>
        <v>371683574</v>
      </c>
      <c r="J201" s="54">
        <f t="shared" si="34"/>
        <v>367323824</v>
      </c>
      <c r="K201" s="55">
        <f t="shared" si="34"/>
        <v>362137352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0.31832075343572414</v>
      </c>
      <c r="D203" s="81">
        <f>IF(ISERROR((D37+D69)/D132),0,((D37+D69)/D132))</f>
        <v>0.51457202452283979</v>
      </c>
      <c r="E203" s="82">
        <f t="shared" ref="E203:K203" si="35">IF(ISERROR((E37+E69)/E132),0,((E37+E69)/E132))</f>
        <v>0.59116266697219222</v>
      </c>
      <c r="F203" s="83">
        <f t="shared" si="35"/>
        <v>0.60416666362976423</v>
      </c>
      <c r="G203" s="81">
        <f t="shared" si="35"/>
        <v>0.61478669572971478</v>
      </c>
      <c r="H203" s="84">
        <f t="shared" si="35"/>
        <v>0.61478669572971478</v>
      </c>
      <c r="I203" s="85">
        <f t="shared" si="35"/>
        <v>0.34412893271247208</v>
      </c>
      <c r="J203" s="81">
        <f t="shared" si="35"/>
        <v>0.36924925038964895</v>
      </c>
      <c r="K203" s="82">
        <f t="shared" si="35"/>
        <v>0.42335011726427318</v>
      </c>
    </row>
    <row r="204" spans="1:11" ht="13.5" x14ac:dyDescent="0.25">
      <c r="A204" s="79" t="s">
        <v>96</v>
      </c>
      <c r="B204" s="80"/>
      <c r="C204" s="81">
        <f>IF(ISERROR((C37+C69)/C168),0,((C37+C69)/C168))</f>
        <v>0.34374927177871328</v>
      </c>
      <c r="D204" s="81">
        <f t="shared" ref="D204:K204" si="36">IF(ISERROR((D37+D69)/D168),0,((D37+D69)/D168))</f>
        <v>0.5075203502200728</v>
      </c>
      <c r="E204" s="82">
        <f t="shared" si="36"/>
        <v>0.71343769514245703</v>
      </c>
      <c r="F204" s="83">
        <f t="shared" si="36"/>
        <v>1.4206613201066172</v>
      </c>
      <c r="G204" s="81">
        <f t="shared" si="36"/>
        <v>1.8085886353662928</v>
      </c>
      <c r="H204" s="84">
        <f t="shared" si="36"/>
        <v>1.8085886353662928</v>
      </c>
      <c r="I204" s="85">
        <f t="shared" si="36"/>
        <v>1.7074948446680447</v>
      </c>
      <c r="J204" s="81">
        <f t="shared" si="36"/>
        <v>2.0222445148132548</v>
      </c>
      <c r="K204" s="82">
        <f t="shared" si="36"/>
        <v>1.9757440101545436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0.44</v>
      </c>
      <c r="D205" s="81">
        <f t="shared" ref="D205:K205" si="37">IF(ISERROR(ROUND((D169)/D165,2)),0,(ROUND((D169)/D165,2)))</f>
        <v>10.52</v>
      </c>
      <c r="E205" s="82">
        <f t="shared" si="37"/>
        <v>2.88</v>
      </c>
      <c r="F205" s="83">
        <f t="shared" si="37"/>
        <v>0.04</v>
      </c>
      <c r="G205" s="81">
        <f t="shared" si="37"/>
        <v>0.05</v>
      </c>
      <c r="H205" s="84">
        <f t="shared" si="37"/>
        <v>0.05</v>
      </c>
      <c r="I205" s="85">
        <f t="shared" si="37"/>
        <v>0.06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0.73</v>
      </c>
      <c r="D206" s="81">
        <f t="shared" ref="D206:K206" si="38">IF(ISERROR(ROUND((D37+D69+D169)/D165,2)),0,(ROUND((D37+D69+D169)/D165,2)))</f>
        <v>18.77</v>
      </c>
      <c r="E206" s="82">
        <f t="shared" si="38"/>
        <v>6.46</v>
      </c>
      <c r="F206" s="83">
        <f t="shared" si="38"/>
        <v>0.12</v>
      </c>
      <c r="G206" s="81">
        <f t="shared" si="38"/>
        <v>0.14000000000000001</v>
      </c>
      <c r="H206" s="84">
        <f t="shared" si="38"/>
        <v>0.14000000000000001</v>
      </c>
      <c r="I206" s="85">
        <f t="shared" si="38"/>
        <v>0.13</v>
      </c>
      <c r="J206" s="81">
        <f t="shared" si="38"/>
        <v>0.12</v>
      </c>
      <c r="K206" s="82">
        <f t="shared" si="38"/>
        <v>0.1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0</v>
      </c>
      <c r="E5" s="39">
        <f t="shared" si="0"/>
        <v>24282044</v>
      </c>
      <c r="F5" s="40">
        <f t="shared" si="0"/>
        <v>18178300</v>
      </c>
      <c r="G5" s="38">
        <f t="shared" si="0"/>
        <v>74645200</v>
      </c>
      <c r="H5" s="41">
        <f t="shared" si="0"/>
        <v>74645200</v>
      </c>
      <c r="I5" s="42">
        <f t="shared" si="0"/>
        <v>45126600</v>
      </c>
      <c r="J5" s="38">
        <f t="shared" si="0"/>
        <v>15374700</v>
      </c>
      <c r="K5" s="39">
        <f t="shared" si="0"/>
        <v>10713400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>
        <v>200000</v>
      </c>
      <c r="G6" s="6">
        <v>200000</v>
      </c>
      <c r="H6" s="9">
        <v>200000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2746380</v>
      </c>
      <c r="F8" s="8">
        <v>10163300</v>
      </c>
      <c r="G8" s="6">
        <v>12441600</v>
      </c>
      <c r="H8" s="9">
        <v>12441600</v>
      </c>
      <c r="I8" s="10">
        <v>5450000</v>
      </c>
      <c r="J8" s="6">
        <v>11875200</v>
      </c>
      <c r="K8" s="7">
        <v>9127400</v>
      </c>
    </row>
    <row r="9" spans="1:11" ht="13.5" x14ac:dyDescent="0.25">
      <c r="A9" s="44" t="s">
        <v>23</v>
      </c>
      <c r="B9" s="45" t="s">
        <v>20</v>
      </c>
      <c r="C9" s="6"/>
      <c r="D9" s="6"/>
      <c r="E9" s="7">
        <v>16760013</v>
      </c>
      <c r="F9" s="8">
        <v>612300</v>
      </c>
      <c r="G9" s="6">
        <v>41612300</v>
      </c>
      <c r="H9" s="9">
        <v>41612300</v>
      </c>
      <c r="I9" s="10">
        <v>31869600</v>
      </c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19506393</v>
      </c>
      <c r="F15" s="8">
        <f t="shared" si="1"/>
        <v>10975600</v>
      </c>
      <c r="G15" s="6">
        <f t="shared" si="1"/>
        <v>54253900</v>
      </c>
      <c r="H15" s="9">
        <f t="shared" si="1"/>
        <v>54253900</v>
      </c>
      <c r="I15" s="10">
        <f t="shared" si="1"/>
        <v>37319600</v>
      </c>
      <c r="J15" s="6">
        <f t="shared" si="1"/>
        <v>11875200</v>
      </c>
      <c r="K15" s="7">
        <f t="shared" si="1"/>
        <v>9127400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1941680</v>
      </c>
      <c r="F16" s="8"/>
      <c r="G16" s="6">
        <v>8276300</v>
      </c>
      <c r="H16" s="9">
        <v>8276300</v>
      </c>
      <c r="I16" s="10">
        <v>916000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>
        <v>29634</v>
      </c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1971314</v>
      </c>
      <c r="F18" s="23">
        <f t="shared" si="2"/>
        <v>0</v>
      </c>
      <c r="G18" s="21">
        <f t="shared" si="2"/>
        <v>8276300</v>
      </c>
      <c r="H18" s="24">
        <f t="shared" si="2"/>
        <v>8276300</v>
      </c>
      <c r="I18" s="25">
        <f t="shared" si="2"/>
        <v>916000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239932</v>
      </c>
      <c r="F23" s="8">
        <v>500000</v>
      </c>
      <c r="G23" s="6">
        <v>500000</v>
      </c>
      <c r="H23" s="9">
        <v>500000</v>
      </c>
      <c r="I23" s="10">
        <v>1850000</v>
      </c>
      <c r="J23" s="6">
        <v>1650000</v>
      </c>
      <c r="K23" s="7">
        <v>850000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239932</v>
      </c>
      <c r="F25" s="23">
        <f t="shared" si="4"/>
        <v>500000</v>
      </c>
      <c r="G25" s="21">
        <f t="shared" si="4"/>
        <v>500000</v>
      </c>
      <c r="H25" s="24">
        <f t="shared" si="4"/>
        <v>500000</v>
      </c>
      <c r="I25" s="25">
        <f t="shared" si="4"/>
        <v>1850000</v>
      </c>
      <c r="J25" s="21">
        <f t="shared" si="4"/>
        <v>1650000</v>
      </c>
      <c r="K25" s="22">
        <f t="shared" si="4"/>
        <v>850000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-34860</v>
      </c>
      <c r="E28" s="17">
        <v>263140</v>
      </c>
      <c r="F28" s="18">
        <v>175000</v>
      </c>
      <c r="G28" s="16">
        <v>5000</v>
      </c>
      <c r="H28" s="19">
        <v>5000</v>
      </c>
      <c r="I28" s="20">
        <v>100000</v>
      </c>
      <c r="J28" s="16">
        <v>100000</v>
      </c>
      <c r="K28" s="17">
        <v>100000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-34860</v>
      </c>
      <c r="E29" s="7">
        <f t="shared" si="5"/>
        <v>263140</v>
      </c>
      <c r="F29" s="8">
        <f t="shared" si="5"/>
        <v>175000</v>
      </c>
      <c r="G29" s="6">
        <f t="shared" si="5"/>
        <v>5000</v>
      </c>
      <c r="H29" s="9">
        <f t="shared" si="5"/>
        <v>5000</v>
      </c>
      <c r="I29" s="10">
        <f t="shared" si="5"/>
        <v>100000</v>
      </c>
      <c r="J29" s="6">
        <f t="shared" si="5"/>
        <v>100000</v>
      </c>
      <c r="K29" s="7">
        <f t="shared" si="5"/>
        <v>100000</v>
      </c>
    </row>
    <row r="30" spans="1:11" ht="13.5" x14ac:dyDescent="0.25">
      <c r="A30" s="50" t="s">
        <v>43</v>
      </c>
      <c r="B30" s="37" t="s">
        <v>20</v>
      </c>
      <c r="C30" s="11"/>
      <c r="D30" s="11">
        <v>34860</v>
      </c>
      <c r="E30" s="12">
        <v>1064854</v>
      </c>
      <c r="F30" s="13">
        <v>1175000</v>
      </c>
      <c r="G30" s="11">
        <v>1561900</v>
      </c>
      <c r="H30" s="14">
        <v>1561900</v>
      </c>
      <c r="I30" s="15">
        <v>450000</v>
      </c>
      <c r="J30" s="11">
        <v>300000</v>
      </c>
      <c r="K30" s="12">
        <v>300000</v>
      </c>
    </row>
    <row r="31" spans="1:11" ht="13.5" x14ac:dyDescent="0.25">
      <c r="A31" s="49" t="s">
        <v>44</v>
      </c>
      <c r="B31" s="37" t="s">
        <v>20</v>
      </c>
      <c r="C31" s="6"/>
      <c r="D31" s="6"/>
      <c r="E31" s="7">
        <v>711761</v>
      </c>
      <c r="F31" s="8">
        <v>295000</v>
      </c>
      <c r="G31" s="6">
        <v>602700</v>
      </c>
      <c r="H31" s="9">
        <v>602700</v>
      </c>
      <c r="I31" s="10">
        <v>883000</v>
      </c>
      <c r="J31" s="6">
        <v>353000</v>
      </c>
      <c r="K31" s="7">
        <v>336000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370235</v>
      </c>
      <c r="F32" s="8">
        <v>557700</v>
      </c>
      <c r="G32" s="6">
        <v>894300</v>
      </c>
      <c r="H32" s="9">
        <v>894300</v>
      </c>
      <c r="I32" s="10">
        <v>1308000</v>
      </c>
      <c r="J32" s="6">
        <v>240000</v>
      </c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154415</v>
      </c>
      <c r="F33" s="8">
        <v>4500000</v>
      </c>
      <c r="G33" s="6">
        <v>8551100</v>
      </c>
      <c r="H33" s="9">
        <v>8551100</v>
      </c>
      <c r="I33" s="10">
        <v>2300000</v>
      </c>
      <c r="J33" s="6">
        <v>856500</v>
      </c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2374302</v>
      </c>
      <c r="F37" s="40">
        <f t="shared" si="6"/>
        <v>6192000</v>
      </c>
      <c r="G37" s="38">
        <f t="shared" si="6"/>
        <v>2176900</v>
      </c>
      <c r="H37" s="41">
        <f t="shared" si="6"/>
        <v>2176900</v>
      </c>
      <c r="I37" s="42">
        <f t="shared" si="6"/>
        <v>11000200</v>
      </c>
      <c r="J37" s="38">
        <f t="shared" si="6"/>
        <v>1000000</v>
      </c>
      <c r="K37" s="39">
        <f t="shared" si="6"/>
        <v>1000000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>
        <v>895500</v>
      </c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>
        <v>164621</v>
      </c>
      <c r="F42" s="8"/>
      <c r="G42" s="6"/>
      <c r="H42" s="9"/>
      <c r="I42" s="10">
        <v>500000</v>
      </c>
      <c r="J42" s="6">
        <v>1000000</v>
      </c>
      <c r="K42" s="7">
        <v>1000000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1060121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500000</v>
      </c>
      <c r="J47" s="6">
        <f t="shared" si="7"/>
        <v>1000000</v>
      </c>
      <c r="K47" s="7">
        <f t="shared" si="7"/>
        <v>1000000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>
        <v>158810</v>
      </c>
      <c r="F49" s="18">
        <v>6192000</v>
      </c>
      <c r="G49" s="16">
        <v>2176900</v>
      </c>
      <c r="H49" s="19">
        <v>2176900</v>
      </c>
      <c r="I49" s="20">
        <v>10500200</v>
      </c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158810</v>
      </c>
      <c r="F50" s="23">
        <f t="shared" si="8"/>
        <v>6192000</v>
      </c>
      <c r="G50" s="21">
        <f t="shared" si="8"/>
        <v>2176900</v>
      </c>
      <c r="H50" s="24">
        <f t="shared" si="8"/>
        <v>2176900</v>
      </c>
      <c r="I50" s="25">
        <f t="shared" si="8"/>
        <v>10500200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>
        <v>1155371</v>
      </c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1155371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-3073079</v>
      </c>
      <c r="D69" s="38">
        <f t="shared" ref="D69:K69" si="12">D79+D82+D83+D86+D89+D90+SUM(D93:D99)</f>
        <v>3073079</v>
      </c>
      <c r="E69" s="39">
        <f t="shared" si="12"/>
        <v>50124438</v>
      </c>
      <c r="F69" s="40">
        <f t="shared" si="12"/>
        <v>27016500</v>
      </c>
      <c r="G69" s="38">
        <f t="shared" si="12"/>
        <v>45160100</v>
      </c>
      <c r="H69" s="41">
        <f t="shared" si="12"/>
        <v>45160100</v>
      </c>
      <c r="I69" s="42">
        <f t="shared" si="12"/>
        <v>35920400</v>
      </c>
      <c r="J69" s="38">
        <f t="shared" si="12"/>
        <v>45656600</v>
      </c>
      <c r="K69" s="39">
        <f t="shared" si="12"/>
        <v>39469300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16078896</v>
      </c>
      <c r="F70" s="8">
        <v>11291500</v>
      </c>
      <c r="G70" s="6">
        <v>10313500</v>
      </c>
      <c r="H70" s="9">
        <v>10313500</v>
      </c>
      <c r="I70" s="10">
        <v>12489800</v>
      </c>
      <c r="J70" s="6">
        <v>14500000</v>
      </c>
      <c r="K70" s="7">
        <v>14500000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22909611</v>
      </c>
      <c r="F73" s="8">
        <v>11525000</v>
      </c>
      <c r="G73" s="6">
        <v>29941200</v>
      </c>
      <c r="H73" s="9">
        <v>29941200</v>
      </c>
      <c r="I73" s="10">
        <v>14930600</v>
      </c>
      <c r="J73" s="6">
        <v>27598600</v>
      </c>
      <c r="K73" s="7">
        <v>23169300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>
        <v>8999090</v>
      </c>
      <c r="F74" s="8">
        <v>100000</v>
      </c>
      <c r="G74" s="6">
        <v>921400</v>
      </c>
      <c r="H74" s="9">
        <v>921400</v>
      </c>
      <c r="I74" s="10">
        <v>250000</v>
      </c>
      <c r="J74" s="6">
        <v>250000</v>
      </c>
      <c r="K74" s="7">
        <v>250000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47987597</v>
      </c>
      <c r="F79" s="8">
        <f t="shared" si="13"/>
        <v>22916500</v>
      </c>
      <c r="G79" s="6">
        <f t="shared" si="13"/>
        <v>41176100</v>
      </c>
      <c r="H79" s="9">
        <f t="shared" si="13"/>
        <v>41176100</v>
      </c>
      <c r="I79" s="10">
        <f t="shared" si="13"/>
        <v>27670400</v>
      </c>
      <c r="J79" s="6">
        <f t="shared" si="13"/>
        <v>42348600</v>
      </c>
      <c r="K79" s="7">
        <f t="shared" si="13"/>
        <v>37919300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24495</v>
      </c>
      <c r="F80" s="8">
        <v>100000</v>
      </c>
      <c r="G80" s="6">
        <v>100000</v>
      </c>
      <c r="H80" s="9">
        <v>100000</v>
      </c>
      <c r="I80" s="10">
        <v>250000</v>
      </c>
      <c r="J80" s="6">
        <v>1708000</v>
      </c>
      <c r="K80" s="7">
        <v>1050000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>
        <v>97883</v>
      </c>
      <c r="F81" s="18">
        <v>4000000</v>
      </c>
      <c r="G81" s="16">
        <v>3884000</v>
      </c>
      <c r="H81" s="19">
        <v>3884000</v>
      </c>
      <c r="I81" s="20">
        <v>8000000</v>
      </c>
      <c r="J81" s="16">
        <v>1600000</v>
      </c>
      <c r="K81" s="17">
        <v>500000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122378</v>
      </c>
      <c r="F82" s="23">
        <f t="shared" si="14"/>
        <v>4100000</v>
      </c>
      <c r="G82" s="21">
        <f t="shared" si="14"/>
        <v>3984000</v>
      </c>
      <c r="H82" s="24">
        <f t="shared" si="14"/>
        <v>3984000</v>
      </c>
      <c r="I82" s="25">
        <f t="shared" si="14"/>
        <v>8250000</v>
      </c>
      <c r="J82" s="21">
        <f t="shared" si="14"/>
        <v>3308000</v>
      </c>
      <c r="K82" s="22">
        <f t="shared" si="14"/>
        <v>1550000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>
        <v>-3073079</v>
      </c>
      <c r="D84" s="11">
        <v>3073079</v>
      </c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28.9" customHeight="1" x14ac:dyDescent="0.25">
      <c r="A86" s="46" t="s">
        <v>36</v>
      </c>
      <c r="B86" s="37" t="s">
        <v>30</v>
      </c>
      <c r="C86" s="6">
        <f t="shared" ref="C86:K86" si="15">SUM(C84:C85)</f>
        <v>-3073079</v>
      </c>
      <c r="D86" s="6">
        <f t="shared" si="15"/>
        <v>3073079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2014463</v>
      </c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2014463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-3073079</v>
      </c>
      <c r="D101" s="38">
        <f t="shared" ref="D101:K101" si="18">D111+D114+D115+D118+D121+D122+SUM(D125:D131)</f>
        <v>3073079</v>
      </c>
      <c r="E101" s="39">
        <f t="shared" si="18"/>
        <v>76780784</v>
      </c>
      <c r="F101" s="40">
        <f t="shared" si="18"/>
        <v>51386800</v>
      </c>
      <c r="G101" s="38">
        <f t="shared" si="18"/>
        <v>121982200</v>
      </c>
      <c r="H101" s="41">
        <f t="shared" si="18"/>
        <v>121982200</v>
      </c>
      <c r="I101" s="42">
        <f t="shared" si="18"/>
        <v>92047200</v>
      </c>
      <c r="J101" s="38">
        <f t="shared" si="18"/>
        <v>62031300</v>
      </c>
      <c r="K101" s="39">
        <f t="shared" si="18"/>
        <v>51182700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>
        <v>16974396</v>
      </c>
      <c r="F102" s="8">
        <v>11491500</v>
      </c>
      <c r="G102" s="6">
        <v>10513500</v>
      </c>
      <c r="H102" s="9">
        <v>10513500</v>
      </c>
      <c r="I102" s="10">
        <v>12489800</v>
      </c>
      <c r="J102" s="6">
        <v>14500000</v>
      </c>
      <c r="K102" s="7">
        <v>14500000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>
        <v>2746380</v>
      </c>
      <c r="F104" s="8">
        <v>10163300</v>
      </c>
      <c r="G104" s="6">
        <v>12441600</v>
      </c>
      <c r="H104" s="9">
        <v>12441600</v>
      </c>
      <c r="I104" s="10">
        <v>5450000</v>
      </c>
      <c r="J104" s="6">
        <v>11875200</v>
      </c>
      <c r="K104" s="7">
        <v>9127400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>
        <v>39669624</v>
      </c>
      <c r="F105" s="8">
        <v>12137300</v>
      </c>
      <c r="G105" s="6">
        <v>71553500</v>
      </c>
      <c r="H105" s="9">
        <v>71553500</v>
      </c>
      <c r="I105" s="10">
        <v>46800200</v>
      </c>
      <c r="J105" s="6">
        <v>27598600</v>
      </c>
      <c r="K105" s="7">
        <v>23169300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9163711</v>
      </c>
      <c r="F106" s="8">
        <v>100000</v>
      </c>
      <c r="G106" s="6">
        <v>921400</v>
      </c>
      <c r="H106" s="9">
        <v>921400</v>
      </c>
      <c r="I106" s="10">
        <v>750000</v>
      </c>
      <c r="J106" s="6">
        <v>1250000</v>
      </c>
      <c r="K106" s="7">
        <v>1250000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68554111</v>
      </c>
      <c r="F111" s="8">
        <f t="shared" si="19"/>
        <v>33892100</v>
      </c>
      <c r="G111" s="6">
        <f t="shared" si="19"/>
        <v>95430000</v>
      </c>
      <c r="H111" s="9">
        <f t="shared" si="19"/>
        <v>95430000</v>
      </c>
      <c r="I111" s="10">
        <f t="shared" si="19"/>
        <v>65490000</v>
      </c>
      <c r="J111" s="6">
        <f t="shared" si="19"/>
        <v>55223800</v>
      </c>
      <c r="K111" s="7">
        <f t="shared" si="19"/>
        <v>48046700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1966175</v>
      </c>
      <c r="F112" s="8">
        <v>100000</v>
      </c>
      <c r="G112" s="6">
        <v>8376300</v>
      </c>
      <c r="H112" s="9">
        <v>8376300</v>
      </c>
      <c r="I112" s="10">
        <v>1166000</v>
      </c>
      <c r="J112" s="6">
        <v>1708000</v>
      </c>
      <c r="K112" s="7">
        <v>1050000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286327</v>
      </c>
      <c r="F113" s="18">
        <v>10192000</v>
      </c>
      <c r="G113" s="16">
        <v>6060900</v>
      </c>
      <c r="H113" s="19">
        <v>6060900</v>
      </c>
      <c r="I113" s="20">
        <v>18500200</v>
      </c>
      <c r="J113" s="16">
        <v>1600000</v>
      </c>
      <c r="K113" s="17">
        <v>500000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2252502</v>
      </c>
      <c r="F114" s="23">
        <f t="shared" si="20"/>
        <v>10292000</v>
      </c>
      <c r="G114" s="21">
        <f t="shared" si="20"/>
        <v>14437200</v>
      </c>
      <c r="H114" s="24">
        <f t="shared" si="20"/>
        <v>14437200</v>
      </c>
      <c r="I114" s="25">
        <f t="shared" si="20"/>
        <v>19666200</v>
      </c>
      <c r="J114" s="21">
        <f t="shared" si="20"/>
        <v>3308000</v>
      </c>
      <c r="K114" s="22">
        <f t="shared" si="20"/>
        <v>1550000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-3073079</v>
      </c>
      <c r="D116" s="11">
        <v>3073079</v>
      </c>
      <c r="E116" s="12">
        <v>1155371</v>
      </c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-3073079</v>
      </c>
      <c r="D118" s="6">
        <f t="shared" si="21"/>
        <v>3073079</v>
      </c>
      <c r="E118" s="7">
        <f t="shared" si="21"/>
        <v>1155371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2254395</v>
      </c>
      <c r="F119" s="8">
        <v>500000</v>
      </c>
      <c r="G119" s="6">
        <v>500000</v>
      </c>
      <c r="H119" s="9">
        <v>500000</v>
      </c>
      <c r="I119" s="10">
        <v>1850000</v>
      </c>
      <c r="J119" s="6">
        <v>1650000</v>
      </c>
      <c r="K119" s="7">
        <v>850000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2254395</v>
      </c>
      <c r="F121" s="23">
        <f t="shared" si="22"/>
        <v>500000</v>
      </c>
      <c r="G121" s="21">
        <f t="shared" si="22"/>
        <v>500000</v>
      </c>
      <c r="H121" s="24">
        <f t="shared" si="22"/>
        <v>500000</v>
      </c>
      <c r="I121" s="25">
        <f t="shared" si="22"/>
        <v>1850000</v>
      </c>
      <c r="J121" s="21">
        <f t="shared" si="22"/>
        <v>1650000</v>
      </c>
      <c r="K121" s="22">
        <f t="shared" si="22"/>
        <v>850000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-34860</v>
      </c>
      <c r="E124" s="17">
        <v>263140</v>
      </c>
      <c r="F124" s="18">
        <v>175000</v>
      </c>
      <c r="G124" s="16">
        <v>5000</v>
      </c>
      <c r="H124" s="19">
        <v>5000</v>
      </c>
      <c r="I124" s="20">
        <v>100000</v>
      </c>
      <c r="J124" s="16">
        <v>100000</v>
      </c>
      <c r="K124" s="17">
        <v>100000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-34860</v>
      </c>
      <c r="E125" s="7">
        <f t="shared" si="23"/>
        <v>263140</v>
      </c>
      <c r="F125" s="8">
        <f t="shared" si="23"/>
        <v>175000</v>
      </c>
      <c r="G125" s="6">
        <f t="shared" si="23"/>
        <v>5000</v>
      </c>
      <c r="H125" s="9">
        <f t="shared" si="23"/>
        <v>5000</v>
      </c>
      <c r="I125" s="10">
        <f t="shared" si="23"/>
        <v>100000</v>
      </c>
      <c r="J125" s="6">
        <f t="shared" si="23"/>
        <v>100000</v>
      </c>
      <c r="K125" s="7">
        <f t="shared" si="23"/>
        <v>100000</v>
      </c>
    </row>
    <row r="126" spans="1:11" ht="13.5" x14ac:dyDescent="0.25">
      <c r="A126" s="50" t="s">
        <v>43</v>
      </c>
      <c r="B126" s="37" t="s">
        <v>20</v>
      </c>
      <c r="C126" s="11"/>
      <c r="D126" s="11">
        <v>34860</v>
      </c>
      <c r="E126" s="12">
        <v>1064854</v>
      </c>
      <c r="F126" s="13">
        <v>1175000</v>
      </c>
      <c r="G126" s="11">
        <v>1561900</v>
      </c>
      <c r="H126" s="14">
        <v>1561900</v>
      </c>
      <c r="I126" s="15">
        <v>450000</v>
      </c>
      <c r="J126" s="11">
        <v>300000</v>
      </c>
      <c r="K126" s="12">
        <v>300000</v>
      </c>
    </row>
    <row r="127" spans="1:11" ht="13.5" x14ac:dyDescent="0.25">
      <c r="A127" s="49" t="s">
        <v>44</v>
      </c>
      <c r="B127" s="37" t="s">
        <v>20</v>
      </c>
      <c r="C127" s="6"/>
      <c r="D127" s="6"/>
      <c r="E127" s="7">
        <v>711761</v>
      </c>
      <c r="F127" s="8">
        <v>295000</v>
      </c>
      <c r="G127" s="6">
        <v>602700</v>
      </c>
      <c r="H127" s="9">
        <v>602700</v>
      </c>
      <c r="I127" s="10">
        <v>883000</v>
      </c>
      <c r="J127" s="6">
        <v>353000</v>
      </c>
      <c r="K127" s="7">
        <v>336000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370235</v>
      </c>
      <c r="F128" s="8">
        <v>557700</v>
      </c>
      <c r="G128" s="6">
        <v>894300</v>
      </c>
      <c r="H128" s="9">
        <v>894300</v>
      </c>
      <c r="I128" s="10">
        <v>1308000</v>
      </c>
      <c r="J128" s="6">
        <v>240000</v>
      </c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154415</v>
      </c>
      <c r="F129" s="8">
        <v>4500000</v>
      </c>
      <c r="G129" s="6">
        <v>8551100</v>
      </c>
      <c r="H129" s="9">
        <v>8551100</v>
      </c>
      <c r="I129" s="10">
        <v>2300000</v>
      </c>
      <c r="J129" s="6">
        <v>856500</v>
      </c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-3073079</v>
      </c>
      <c r="D132" s="54">
        <f t="shared" ref="D132:K132" si="24">+D5+D37+D69</f>
        <v>3073079</v>
      </c>
      <c r="E132" s="55">
        <f t="shared" si="24"/>
        <v>76780784</v>
      </c>
      <c r="F132" s="56">
        <f t="shared" si="24"/>
        <v>51386800</v>
      </c>
      <c r="G132" s="54">
        <f t="shared" si="24"/>
        <v>121982200</v>
      </c>
      <c r="H132" s="57">
        <f t="shared" si="24"/>
        <v>121982200</v>
      </c>
      <c r="I132" s="58">
        <f t="shared" si="24"/>
        <v>92047200</v>
      </c>
      <c r="J132" s="54">
        <f t="shared" si="24"/>
        <v>62031300</v>
      </c>
      <c r="K132" s="55">
        <f t="shared" si="24"/>
        <v>51182700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755893473</v>
      </c>
      <c r="D134" s="38">
        <f t="shared" ref="D134:K134" si="25">D144+D147+D148+D151+D154+D155+SUM(D158:D164)</f>
        <v>790995023</v>
      </c>
      <c r="E134" s="39">
        <f t="shared" si="25"/>
        <v>875267631</v>
      </c>
      <c r="F134" s="40">
        <f t="shared" si="25"/>
        <v>961352500</v>
      </c>
      <c r="G134" s="38">
        <f t="shared" si="25"/>
        <v>1089746500</v>
      </c>
      <c r="H134" s="41">
        <f t="shared" si="25"/>
        <v>1089746500</v>
      </c>
      <c r="I134" s="42">
        <f t="shared" si="25"/>
        <v>1106073550</v>
      </c>
      <c r="J134" s="38">
        <f t="shared" si="25"/>
        <v>1122324800</v>
      </c>
      <c r="K134" s="39">
        <f t="shared" si="25"/>
        <v>1125667400</v>
      </c>
    </row>
    <row r="135" spans="1:11" ht="13.5" x14ac:dyDescent="0.25">
      <c r="A135" s="44" t="s">
        <v>19</v>
      </c>
      <c r="B135" s="45" t="s">
        <v>20</v>
      </c>
      <c r="C135" s="6">
        <v>373180969</v>
      </c>
      <c r="D135" s="6">
        <v>410015270</v>
      </c>
      <c r="E135" s="7">
        <v>361264607</v>
      </c>
      <c r="F135" s="8">
        <v>166709600</v>
      </c>
      <c r="G135" s="6">
        <v>192742500</v>
      </c>
      <c r="H135" s="9">
        <v>192742500</v>
      </c>
      <c r="I135" s="10">
        <v>195960600</v>
      </c>
      <c r="J135" s="6">
        <v>200780900</v>
      </c>
      <c r="K135" s="7">
        <v>205165600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>
        <v>2746380</v>
      </c>
      <c r="F137" s="8">
        <v>110165700</v>
      </c>
      <c r="G137" s="6">
        <v>118082700</v>
      </c>
      <c r="H137" s="9">
        <v>118082700</v>
      </c>
      <c r="I137" s="10">
        <v>120664000</v>
      </c>
      <c r="J137" s="6">
        <v>121195800</v>
      </c>
      <c r="K137" s="7">
        <v>118469300</v>
      </c>
    </row>
    <row r="138" spans="1:11" ht="13.5" x14ac:dyDescent="0.25">
      <c r="A138" s="44" t="s">
        <v>23</v>
      </c>
      <c r="B138" s="45" t="s">
        <v>20</v>
      </c>
      <c r="C138" s="6">
        <v>148612940</v>
      </c>
      <c r="D138" s="6">
        <v>148612939</v>
      </c>
      <c r="E138" s="7">
        <v>257488472</v>
      </c>
      <c r="F138" s="8">
        <v>349682700</v>
      </c>
      <c r="G138" s="6">
        <v>391858800</v>
      </c>
      <c r="H138" s="9">
        <v>391858800</v>
      </c>
      <c r="I138" s="10">
        <v>395920450</v>
      </c>
      <c r="J138" s="6">
        <v>412171800</v>
      </c>
      <c r="K138" s="7">
        <v>423483300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>
        <v>9163711</v>
      </c>
      <c r="F139" s="8">
        <v>75955400</v>
      </c>
      <c r="G139" s="6">
        <v>97675900</v>
      </c>
      <c r="H139" s="9">
        <v>97675900</v>
      </c>
      <c r="I139" s="10">
        <v>94379800</v>
      </c>
      <c r="J139" s="6">
        <v>91405700</v>
      </c>
      <c r="K139" s="7">
        <v>88241500</v>
      </c>
    </row>
    <row r="140" spans="1:11" ht="13.5" x14ac:dyDescent="0.25">
      <c r="A140" s="44" t="s">
        <v>25</v>
      </c>
      <c r="B140" s="45" t="s">
        <v>20</v>
      </c>
      <c r="C140" s="6">
        <v>5790056</v>
      </c>
      <c r="D140" s="6">
        <v>20</v>
      </c>
      <c r="E140" s="7">
        <v>3949076</v>
      </c>
      <c r="F140" s="8">
        <v>6841500</v>
      </c>
      <c r="G140" s="6">
        <v>10218700</v>
      </c>
      <c r="H140" s="9">
        <v>10218700</v>
      </c>
      <c r="I140" s="10">
        <v>9085200</v>
      </c>
      <c r="J140" s="6">
        <v>7901800</v>
      </c>
      <c r="K140" s="7">
        <v>6665100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922100</v>
      </c>
      <c r="G143" s="16">
        <v>886600</v>
      </c>
      <c r="H143" s="19">
        <v>886600</v>
      </c>
      <c r="I143" s="20">
        <v>886600</v>
      </c>
      <c r="J143" s="16">
        <v>886600</v>
      </c>
      <c r="K143" s="17">
        <v>886600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527583965</v>
      </c>
      <c r="D144" s="6">
        <f t="shared" ref="D144:K144" si="26">SUM(D135:D143)</f>
        <v>558628229</v>
      </c>
      <c r="E144" s="7">
        <f t="shared" si="26"/>
        <v>634612246</v>
      </c>
      <c r="F144" s="8">
        <f t="shared" si="26"/>
        <v>710277000</v>
      </c>
      <c r="G144" s="6">
        <f t="shared" si="26"/>
        <v>811465200</v>
      </c>
      <c r="H144" s="9">
        <f t="shared" si="26"/>
        <v>811465200</v>
      </c>
      <c r="I144" s="10">
        <f t="shared" si="26"/>
        <v>816896650</v>
      </c>
      <c r="J144" s="6">
        <f t="shared" si="26"/>
        <v>834342600</v>
      </c>
      <c r="K144" s="7">
        <f t="shared" si="26"/>
        <v>842911400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76030822</v>
      </c>
      <c r="D147" s="6">
        <v>78178218</v>
      </c>
      <c r="E147" s="7">
        <v>80430720</v>
      </c>
      <c r="F147" s="8">
        <v>91486500</v>
      </c>
      <c r="G147" s="6">
        <v>102174900</v>
      </c>
      <c r="H147" s="9">
        <v>102174900</v>
      </c>
      <c r="I147" s="10">
        <v>111255700</v>
      </c>
      <c r="J147" s="6">
        <v>111861000</v>
      </c>
      <c r="K147" s="7">
        <v>110586700</v>
      </c>
    </row>
    <row r="148" spans="1:11" ht="13.5" x14ac:dyDescent="0.25">
      <c r="A148" s="49" t="s">
        <v>107</v>
      </c>
      <c r="B148" s="37" t="s">
        <v>20</v>
      </c>
      <c r="C148" s="6">
        <v>13774345</v>
      </c>
      <c r="D148" s="6">
        <v>13774345</v>
      </c>
      <c r="E148" s="7">
        <v>13774345</v>
      </c>
      <c r="F148" s="8">
        <v>13774400</v>
      </c>
      <c r="G148" s="6">
        <v>13774300</v>
      </c>
      <c r="H148" s="9">
        <v>13774300</v>
      </c>
      <c r="I148" s="10">
        <v>13774300</v>
      </c>
      <c r="J148" s="6">
        <v>13774300</v>
      </c>
      <c r="K148" s="7">
        <v>13774300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14870991</v>
      </c>
      <c r="D151" s="6">
        <v>15900830</v>
      </c>
      <c r="E151" s="7">
        <v>17056202</v>
      </c>
      <c r="F151" s="8">
        <v>17122100</v>
      </c>
      <c r="G151" s="6">
        <v>16937800</v>
      </c>
      <c r="H151" s="9">
        <v>16937800</v>
      </c>
      <c r="I151" s="10">
        <v>16937800</v>
      </c>
      <c r="J151" s="6">
        <v>16937800</v>
      </c>
      <c r="K151" s="7">
        <v>16937800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95101529</v>
      </c>
      <c r="D154" s="6">
        <v>96877222</v>
      </c>
      <c r="E154" s="7">
        <v>99193534</v>
      </c>
      <c r="F154" s="8">
        <v>89971700</v>
      </c>
      <c r="G154" s="6">
        <v>33818200</v>
      </c>
      <c r="H154" s="9">
        <v>33818200</v>
      </c>
      <c r="I154" s="10">
        <v>31563300</v>
      </c>
      <c r="J154" s="6">
        <v>28927800</v>
      </c>
      <c r="K154" s="7">
        <v>25299500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1496408</v>
      </c>
      <c r="D158" s="6">
        <v>1502576</v>
      </c>
      <c r="E158" s="7">
        <v>1800576</v>
      </c>
      <c r="F158" s="8">
        <v>2009400</v>
      </c>
      <c r="G158" s="6">
        <v>1148200</v>
      </c>
      <c r="H158" s="9">
        <v>1148200</v>
      </c>
      <c r="I158" s="10">
        <v>1248200</v>
      </c>
      <c r="J158" s="6">
        <v>1348200</v>
      </c>
      <c r="K158" s="7">
        <v>1448200</v>
      </c>
    </row>
    <row r="159" spans="1:11" ht="13.5" x14ac:dyDescent="0.25">
      <c r="A159" s="50" t="s">
        <v>43</v>
      </c>
      <c r="B159" s="37" t="s">
        <v>20</v>
      </c>
      <c r="C159" s="11"/>
      <c r="D159" s="11">
        <v>34860</v>
      </c>
      <c r="E159" s="12">
        <v>1064854</v>
      </c>
      <c r="F159" s="13">
        <v>5028300</v>
      </c>
      <c r="G159" s="11">
        <v>4101000</v>
      </c>
      <c r="H159" s="14">
        <v>4101000</v>
      </c>
      <c r="I159" s="15">
        <v>5086200</v>
      </c>
      <c r="J159" s="11">
        <v>5386200</v>
      </c>
      <c r="K159" s="12">
        <v>5686200</v>
      </c>
    </row>
    <row r="160" spans="1:11" ht="13.5" x14ac:dyDescent="0.25">
      <c r="A160" s="49" t="s">
        <v>44</v>
      </c>
      <c r="B160" s="37" t="s">
        <v>20</v>
      </c>
      <c r="C160" s="6"/>
      <c r="D160" s="6"/>
      <c r="E160" s="7">
        <v>711761</v>
      </c>
      <c r="F160" s="8">
        <v>5894100</v>
      </c>
      <c r="G160" s="6">
        <v>6928700</v>
      </c>
      <c r="H160" s="9">
        <v>6928700</v>
      </c>
      <c r="I160" s="10">
        <v>6305200</v>
      </c>
      <c r="J160" s="6">
        <v>5644200</v>
      </c>
      <c r="K160" s="7">
        <v>4920600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>
        <v>370235</v>
      </c>
      <c r="F161" s="8">
        <v>5289800</v>
      </c>
      <c r="G161" s="6">
        <v>5585800</v>
      </c>
      <c r="H161" s="9">
        <v>5585800</v>
      </c>
      <c r="I161" s="10">
        <v>6893800</v>
      </c>
      <c r="J161" s="6">
        <v>7133800</v>
      </c>
      <c r="K161" s="7">
        <v>7133800</v>
      </c>
    </row>
    <row r="162" spans="1:11" ht="13.5" x14ac:dyDescent="0.25">
      <c r="A162" s="50" t="s">
        <v>46</v>
      </c>
      <c r="B162" s="48" t="s">
        <v>20</v>
      </c>
      <c r="C162" s="6">
        <v>27035413</v>
      </c>
      <c r="D162" s="6">
        <v>26098743</v>
      </c>
      <c r="E162" s="7">
        <v>26253158</v>
      </c>
      <c r="F162" s="8">
        <v>20499200</v>
      </c>
      <c r="G162" s="6">
        <v>18217400</v>
      </c>
      <c r="H162" s="9">
        <v>18217400</v>
      </c>
      <c r="I162" s="10">
        <v>20517400</v>
      </c>
      <c r="J162" s="6">
        <v>21373900</v>
      </c>
      <c r="K162" s="7">
        <v>21373900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>
        <v>75595000</v>
      </c>
      <c r="H163" s="9">
        <v>75595000</v>
      </c>
      <c r="I163" s="10">
        <v>75595000</v>
      </c>
      <c r="J163" s="6">
        <v>75595000</v>
      </c>
      <c r="K163" s="7">
        <v>75595000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755893473</v>
      </c>
      <c r="D165" s="54">
        <f t="shared" ref="D165:K165" si="27">D144+D147+D148+D151+D154+D155+SUM(D158:D164)</f>
        <v>790995023</v>
      </c>
      <c r="E165" s="55">
        <f t="shared" si="27"/>
        <v>875267631</v>
      </c>
      <c r="F165" s="56">
        <f t="shared" si="27"/>
        <v>961352500</v>
      </c>
      <c r="G165" s="54">
        <f t="shared" si="27"/>
        <v>1089746500</v>
      </c>
      <c r="H165" s="57">
        <f t="shared" si="27"/>
        <v>1089746500</v>
      </c>
      <c r="I165" s="66">
        <f t="shared" si="27"/>
        <v>1106073550</v>
      </c>
      <c r="J165" s="54">
        <f t="shared" si="27"/>
        <v>1122324800</v>
      </c>
      <c r="K165" s="55">
        <f t="shared" si="27"/>
        <v>1125667400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40701670</v>
      </c>
      <c r="D168" s="60">
        <v>41813111</v>
      </c>
      <c r="E168" s="61">
        <v>888098</v>
      </c>
      <c r="F168" s="62">
        <v>41646500</v>
      </c>
      <c r="G168" s="60">
        <v>42002500</v>
      </c>
      <c r="H168" s="63">
        <v>42002500</v>
      </c>
      <c r="I168" s="64">
        <v>43850600</v>
      </c>
      <c r="J168" s="60">
        <v>45780000</v>
      </c>
      <c r="K168" s="61">
        <v>47840100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17040530</v>
      </c>
      <c r="D169" s="38">
        <f t="shared" ref="D169:K169" si="28">D179+D182+D183+D186+D189+D190+SUM(D193:D199)</f>
        <v>13150925</v>
      </c>
      <c r="E169" s="39">
        <f t="shared" si="28"/>
        <v>15421876</v>
      </c>
      <c r="F169" s="40">
        <f t="shared" si="28"/>
        <v>16748800</v>
      </c>
      <c r="G169" s="38">
        <f t="shared" si="28"/>
        <v>17517600</v>
      </c>
      <c r="H169" s="41">
        <f t="shared" si="28"/>
        <v>17517600</v>
      </c>
      <c r="I169" s="42">
        <f t="shared" si="28"/>
        <v>21826500</v>
      </c>
      <c r="J169" s="38">
        <f t="shared" si="28"/>
        <v>22332400</v>
      </c>
      <c r="K169" s="39">
        <f t="shared" si="28"/>
        <v>23230800</v>
      </c>
    </row>
    <row r="170" spans="1:11" ht="13.5" x14ac:dyDescent="0.25">
      <c r="A170" s="44" t="s">
        <v>19</v>
      </c>
      <c r="B170" s="45" t="s">
        <v>20</v>
      </c>
      <c r="C170" s="6">
        <v>2549855</v>
      </c>
      <c r="D170" s="6">
        <v>1401079</v>
      </c>
      <c r="E170" s="7">
        <v>4094886</v>
      </c>
      <c r="F170" s="8">
        <v>4000000</v>
      </c>
      <c r="G170" s="6">
        <v>3390000</v>
      </c>
      <c r="H170" s="9">
        <v>3390000</v>
      </c>
      <c r="I170" s="10">
        <v>4910000</v>
      </c>
      <c r="J170" s="6">
        <v>5126000</v>
      </c>
      <c r="K170" s="7">
        <v>5356600</v>
      </c>
    </row>
    <row r="171" spans="1:11" ht="13.5" x14ac:dyDescent="0.25">
      <c r="A171" s="44" t="s">
        <v>21</v>
      </c>
      <c r="B171" s="45" t="s">
        <v>20</v>
      </c>
      <c r="C171" s="6">
        <v>3339096</v>
      </c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2502822</v>
      </c>
      <c r="D172" s="6">
        <v>2232757</v>
      </c>
      <c r="E172" s="7">
        <v>2207344</v>
      </c>
      <c r="F172" s="8">
        <v>2872500</v>
      </c>
      <c r="G172" s="6">
        <v>3265300</v>
      </c>
      <c r="H172" s="9">
        <v>3265300</v>
      </c>
      <c r="I172" s="10">
        <v>3725300</v>
      </c>
      <c r="J172" s="6">
        <v>3832400</v>
      </c>
      <c r="K172" s="7">
        <v>3925700</v>
      </c>
    </row>
    <row r="173" spans="1:11" ht="13.5" x14ac:dyDescent="0.25">
      <c r="A173" s="44" t="s">
        <v>23</v>
      </c>
      <c r="B173" s="45" t="s">
        <v>20</v>
      </c>
      <c r="C173" s="6">
        <v>2179478</v>
      </c>
      <c r="D173" s="6">
        <v>3735642</v>
      </c>
      <c r="E173" s="7">
        <v>3149281</v>
      </c>
      <c r="F173" s="8">
        <v>2871500</v>
      </c>
      <c r="G173" s="6">
        <v>3171500</v>
      </c>
      <c r="H173" s="9">
        <v>3171500</v>
      </c>
      <c r="I173" s="10">
        <v>3345300</v>
      </c>
      <c r="J173" s="6">
        <v>3496200</v>
      </c>
      <c r="K173" s="7">
        <v>3656600</v>
      </c>
    </row>
    <row r="174" spans="1:11" ht="13.5" x14ac:dyDescent="0.25">
      <c r="A174" s="44" t="s">
        <v>24</v>
      </c>
      <c r="B174" s="45" t="s">
        <v>20</v>
      </c>
      <c r="C174" s="6">
        <v>575271</v>
      </c>
      <c r="D174" s="6">
        <v>393936</v>
      </c>
      <c r="E174" s="7">
        <v>655500</v>
      </c>
      <c r="F174" s="8">
        <v>563800</v>
      </c>
      <c r="G174" s="6">
        <v>763800</v>
      </c>
      <c r="H174" s="9">
        <v>763800</v>
      </c>
      <c r="I174" s="10">
        <v>863800</v>
      </c>
      <c r="J174" s="6">
        <v>906600</v>
      </c>
      <c r="K174" s="7">
        <v>951600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11146522</v>
      </c>
      <c r="D179" s="6">
        <f t="shared" ref="D179:K179" si="29">SUM(D170:D178)</f>
        <v>7763414</v>
      </c>
      <c r="E179" s="7">
        <f t="shared" si="29"/>
        <v>10107011</v>
      </c>
      <c r="F179" s="8">
        <f t="shared" si="29"/>
        <v>10307800</v>
      </c>
      <c r="G179" s="6">
        <f t="shared" si="29"/>
        <v>10590600</v>
      </c>
      <c r="H179" s="9">
        <f t="shared" si="29"/>
        <v>10590600</v>
      </c>
      <c r="I179" s="10">
        <f t="shared" si="29"/>
        <v>12844400</v>
      </c>
      <c r="J179" s="6">
        <f t="shared" si="29"/>
        <v>13361200</v>
      </c>
      <c r="K179" s="7">
        <f t="shared" si="29"/>
        <v>13890500</v>
      </c>
    </row>
    <row r="180" spans="1:11" ht="13.5" x14ac:dyDescent="0.25">
      <c r="A180" s="47" t="s">
        <v>31</v>
      </c>
      <c r="B180" s="48" t="s">
        <v>20</v>
      </c>
      <c r="C180" s="6">
        <v>121927</v>
      </c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>
        <v>710291</v>
      </c>
      <c r="D181" s="16">
        <v>462840</v>
      </c>
      <c r="E181" s="17">
        <v>410179</v>
      </c>
      <c r="F181" s="18">
        <v>653600</v>
      </c>
      <c r="G181" s="16">
        <v>653600</v>
      </c>
      <c r="H181" s="19">
        <v>653600</v>
      </c>
      <c r="I181" s="20">
        <v>730800</v>
      </c>
      <c r="J181" s="16">
        <v>762900</v>
      </c>
      <c r="K181" s="17">
        <v>797200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832218</v>
      </c>
      <c r="D182" s="21">
        <f t="shared" si="30"/>
        <v>462840</v>
      </c>
      <c r="E182" s="22">
        <f t="shared" si="30"/>
        <v>410179</v>
      </c>
      <c r="F182" s="23">
        <f t="shared" si="30"/>
        <v>653600</v>
      </c>
      <c r="G182" s="21">
        <f t="shared" si="30"/>
        <v>653600</v>
      </c>
      <c r="H182" s="24">
        <f t="shared" si="30"/>
        <v>653600</v>
      </c>
      <c r="I182" s="25">
        <f t="shared" si="30"/>
        <v>730800</v>
      </c>
      <c r="J182" s="21">
        <f t="shared" si="30"/>
        <v>762900</v>
      </c>
      <c r="K182" s="22">
        <f t="shared" si="30"/>
        <v>797200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1368498</v>
      </c>
      <c r="D187" s="6">
        <v>1932161</v>
      </c>
      <c r="E187" s="7">
        <v>969104</v>
      </c>
      <c r="F187" s="8">
        <v>1877000</v>
      </c>
      <c r="G187" s="6">
        <v>2091600</v>
      </c>
      <c r="H187" s="9">
        <v>2091600</v>
      </c>
      <c r="I187" s="10">
        <v>3842800</v>
      </c>
      <c r="J187" s="6">
        <v>3598200</v>
      </c>
      <c r="K187" s="7">
        <v>3715600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1368498</v>
      </c>
      <c r="D189" s="21">
        <f t="shared" si="32"/>
        <v>1932161</v>
      </c>
      <c r="E189" s="22">
        <f t="shared" si="32"/>
        <v>969104</v>
      </c>
      <c r="F189" s="23">
        <f t="shared" si="32"/>
        <v>1877000</v>
      </c>
      <c r="G189" s="21">
        <f t="shared" si="32"/>
        <v>2091600</v>
      </c>
      <c r="H189" s="24">
        <f t="shared" si="32"/>
        <v>2091600</v>
      </c>
      <c r="I189" s="25">
        <f t="shared" si="32"/>
        <v>3842800</v>
      </c>
      <c r="J189" s="21">
        <f t="shared" si="32"/>
        <v>3598200</v>
      </c>
      <c r="K189" s="22">
        <f t="shared" si="32"/>
        <v>3715600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55794</v>
      </c>
      <c r="D194" s="11">
        <v>241656</v>
      </c>
      <c r="E194" s="12">
        <v>176040</v>
      </c>
      <c r="F194" s="13">
        <v>209800</v>
      </c>
      <c r="G194" s="11">
        <v>209800</v>
      </c>
      <c r="H194" s="14">
        <v>209800</v>
      </c>
      <c r="I194" s="15">
        <v>225000</v>
      </c>
      <c r="J194" s="11">
        <v>234900</v>
      </c>
      <c r="K194" s="12">
        <v>245500</v>
      </c>
    </row>
    <row r="195" spans="1:11" ht="13.5" x14ac:dyDescent="0.25">
      <c r="A195" s="49" t="s">
        <v>44</v>
      </c>
      <c r="B195" s="37" t="s">
        <v>20</v>
      </c>
      <c r="C195" s="6">
        <v>25080</v>
      </c>
      <c r="D195" s="6">
        <v>26307</v>
      </c>
      <c r="E195" s="7">
        <v>5267</v>
      </c>
      <c r="F195" s="8">
        <v>39600</v>
      </c>
      <c r="G195" s="6">
        <v>60600</v>
      </c>
      <c r="H195" s="9">
        <v>60600</v>
      </c>
      <c r="I195" s="10">
        <v>71200</v>
      </c>
      <c r="J195" s="6">
        <v>77800</v>
      </c>
      <c r="K195" s="7">
        <v>82400</v>
      </c>
    </row>
    <row r="196" spans="1:11" ht="13.5" x14ac:dyDescent="0.25">
      <c r="A196" s="49" t="s">
        <v>45</v>
      </c>
      <c r="B196" s="37" t="s">
        <v>20</v>
      </c>
      <c r="C196" s="6">
        <v>2796042</v>
      </c>
      <c r="D196" s="6">
        <v>2164874</v>
      </c>
      <c r="E196" s="7">
        <v>2994918</v>
      </c>
      <c r="F196" s="8">
        <v>2810800</v>
      </c>
      <c r="G196" s="6">
        <v>3056200</v>
      </c>
      <c r="H196" s="9">
        <v>3056200</v>
      </c>
      <c r="I196" s="10">
        <v>3163800</v>
      </c>
      <c r="J196" s="6">
        <v>3308100</v>
      </c>
      <c r="K196" s="7">
        <v>3463700</v>
      </c>
    </row>
    <row r="197" spans="1:11" ht="13.5" x14ac:dyDescent="0.25">
      <c r="A197" s="50" t="s">
        <v>46</v>
      </c>
      <c r="B197" s="48" t="s">
        <v>20</v>
      </c>
      <c r="C197" s="6">
        <v>816376</v>
      </c>
      <c r="D197" s="6">
        <v>559673</v>
      </c>
      <c r="E197" s="7">
        <v>759357</v>
      </c>
      <c r="F197" s="8">
        <v>850200</v>
      </c>
      <c r="G197" s="6">
        <v>855200</v>
      </c>
      <c r="H197" s="9">
        <v>855200</v>
      </c>
      <c r="I197" s="10">
        <v>948500</v>
      </c>
      <c r="J197" s="6">
        <v>989300</v>
      </c>
      <c r="K197" s="7">
        <v>1035900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57742200</v>
      </c>
      <c r="D201" s="54">
        <f t="shared" si="34"/>
        <v>54964036</v>
      </c>
      <c r="E201" s="55">
        <f t="shared" si="34"/>
        <v>16309974</v>
      </c>
      <c r="F201" s="56">
        <f t="shared" si="34"/>
        <v>58395300</v>
      </c>
      <c r="G201" s="54">
        <f t="shared" si="34"/>
        <v>59520100</v>
      </c>
      <c r="H201" s="57">
        <f t="shared" si="34"/>
        <v>59520100</v>
      </c>
      <c r="I201" s="58">
        <f t="shared" si="34"/>
        <v>65677100</v>
      </c>
      <c r="J201" s="54">
        <f t="shared" si="34"/>
        <v>68112400</v>
      </c>
      <c r="K201" s="55">
        <f t="shared" si="34"/>
        <v>71070900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1</v>
      </c>
      <c r="D203" s="81">
        <f>IF(ISERROR((D37+D69)/D132),0,((D37+D69)/D132))</f>
        <v>1</v>
      </c>
      <c r="E203" s="82">
        <f t="shared" ref="E203:K203" si="35">IF(ISERROR((E37+E69)/E132),0,((E37+E69)/E132))</f>
        <v>0.68374842330341401</v>
      </c>
      <c r="F203" s="83">
        <f t="shared" si="35"/>
        <v>0.64624572847501693</v>
      </c>
      <c r="G203" s="81">
        <f t="shared" si="35"/>
        <v>0.38806481601413978</v>
      </c>
      <c r="H203" s="84">
        <f t="shared" si="35"/>
        <v>0.38806481601413978</v>
      </c>
      <c r="I203" s="85">
        <f t="shared" si="35"/>
        <v>0.50974500039110371</v>
      </c>
      <c r="J203" s="81">
        <f t="shared" si="35"/>
        <v>0.75214609398803511</v>
      </c>
      <c r="K203" s="82">
        <f t="shared" si="35"/>
        <v>0.79068318005888705</v>
      </c>
    </row>
    <row r="204" spans="1:11" ht="13.5" x14ac:dyDescent="0.25">
      <c r="A204" s="79" t="s">
        <v>96</v>
      </c>
      <c r="B204" s="80"/>
      <c r="C204" s="81">
        <f>IF(ISERROR((C37+C69)/C168),0,((C37+C69)/C168))</f>
        <v>-7.550252852032853E-2</v>
      </c>
      <c r="D204" s="81">
        <f t="shared" ref="D204:K204" si="36">IF(ISERROR((D37+D69)/D168),0,((D37+D69)/D168))</f>
        <v>7.3495583717748239E-2</v>
      </c>
      <c r="E204" s="82">
        <f t="shared" si="36"/>
        <v>59.113678895797534</v>
      </c>
      <c r="F204" s="83">
        <f t="shared" si="36"/>
        <v>0.79738993672937697</v>
      </c>
      <c r="G204" s="81">
        <f t="shared" si="36"/>
        <v>1.1270043449794656</v>
      </c>
      <c r="H204" s="84">
        <f t="shared" si="36"/>
        <v>1.1270043449794656</v>
      </c>
      <c r="I204" s="85">
        <f t="shared" si="36"/>
        <v>1.0700104445549206</v>
      </c>
      <c r="J204" s="81">
        <f t="shared" si="36"/>
        <v>1.0191480996068152</v>
      </c>
      <c r="K204" s="82">
        <f t="shared" si="36"/>
        <v>0.84592841570147215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0.02</v>
      </c>
      <c r="E206" s="82">
        <f t="shared" si="38"/>
        <v>0.08</v>
      </c>
      <c r="F206" s="83">
        <f t="shared" si="38"/>
        <v>0.05</v>
      </c>
      <c r="G206" s="81">
        <f t="shared" si="38"/>
        <v>0.06</v>
      </c>
      <c r="H206" s="84">
        <f t="shared" si="38"/>
        <v>0.06</v>
      </c>
      <c r="I206" s="85">
        <f t="shared" si="38"/>
        <v>0.06</v>
      </c>
      <c r="J206" s="81">
        <f t="shared" si="38"/>
        <v>0.06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43027130</v>
      </c>
      <c r="D5" s="38">
        <f t="shared" ref="D5:K5" si="0">D15+D18+D19+D22+D25+D26+SUM(D29:D35)</f>
        <v>33414278</v>
      </c>
      <c r="E5" s="39">
        <f t="shared" si="0"/>
        <v>49434860</v>
      </c>
      <c r="F5" s="40">
        <f t="shared" si="0"/>
        <v>58095648</v>
      </c>
      <c r="G5" s="38">
        <f t="shared" si="0"/>
        <v>67368268</v>
      </c>
      <c r="H5" s="41">
        <f t="shared" si="0"/>
        <v>67368268</v>
      </c>
      <c r="I5" s="42">
        <f t="shared" si="0"/>
        <v>57506074</v>
      </c>
      <c r="J5" s="38">
        <f t="shared" si="0"/>
        <v>65324894</v>
      </c>
      <c r="K5" s="39">
        <f t="shared" si="0"/>
        <v>43987971</v>
      </c>
    </row>
    <row r="6" spans="1:11" ht="13.5" x14ac:dyDescent="0.25">
      <c r="A6" s="44" t="s">
        <v>19</v>
      </c>
      <c r="B6" s="45" t="s">
        <v>20</v>
      </c>
      <c r="C6" s="6">
        <v>3376367</v>
      </c>
      <c r="D6" s="6">
        <v>1305533</v>
      </c>
      <c r="E6" s="7">
        <v>3750000</v>
      </c>
      <c r="F6" s="8">
        <v>20705405</v>
      </c>
      <c r="G6" s="6">
        <v>25075967</v>
      </c>
      <c r="H6" s="9">
        <v>25075967</v>
      </c>
      <c r="I6" s="10">
        <v>2790000</v>
      </c>
      <c r="J6" s="6">
        <v>300000</v>
      </c>
      <c r="K6" s="7">
        <v>320000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7208430</v>
      </c>
      <c r="D8" s="6">
        <v>6653970</v>
      </c>
      <c r="E8" s="7">
        <v>8522202</v>
      </c>
      <c r="F8" s="8">
        <v>4232452</v>
      </c>
      <c r="G8" s="6">
        <v>6817152</v>
      </c>
      <c r="H8" s="9">
        <v>6817152</v>
      </c>
      <c r="I8" s="10">
        <v>11050869</v>
      </c>
      <c r="J8" s="6">
        <v>25413619</v>
      </c>
      <c r="K8" s="7">
        <v>15671692</v>
      </c>
    </row>
    <row r="9" spans="1:11" ht="13.5" x14ac:dyDescent="0.25">
      <c r="A9" s="44" t="s">
        <v>23</v>
      </c>
      <c r="B9" s="45" t="s">
        <v>20</v>
      </c>
      <c r="C9" s="6">
        <v>11066823</v>
      </c>
      <c r="D9" s="6">
        <v>13077914</v>
      </c>
      <c r="E9" s="7">
        <v>12706167</v>
      </c>
      <c r="F9" s="8">
        <v>12638877</v>
      </c>
      <c r="G9" s="6">
        <v>13684195</v>
      </c>
      <c r="H9" s="9">
        <v>13684195</v>
      </c>
      <c r="I9" s="10">
        <v>27584305</v>
      </c>
      <c r="J9" s="6">
        <v>15725275</v>
      </c>
      <c r="K9" s="7">
        <v>10831079</v>
      </c>
    </row>
    <row r="10" spans="1:11" ht="13.5" x14ac:dyDescent="0.25">
      <c r="A10" s="44" t="s">
        <v>24</v>
      </c>
      <c r="B10" s="45" t="s">
        <v>20</v>
      </c>
      <c r="C10" s="6">
        <v>663512</v>
      </c>
      <c r="D10" s="6">
        <v>1758392</v>
      </c>
      <c r="E10" s="7">
        <v>5449641</v>
      </c>
      <c r="F10" s="8">
        <v>6600000</v>
      </c>
      <c r="G10" s="6">
        <v>2800000</v>
      </c>
      <c r="H10" s="9">
        <v>2800000</v>
      </c>
      <c r="I10" s="10"/>
      <c r="J10" s="6">
        <v>3000000</v>
      </c>
      <c r="K10" s="7">
        <v>3000000</v>
      </c>
    </row>
    <row r="11" spans="1:11" ht="13.5" x14ac:dyDescent="0.25">
      <c r="A11" s="44" t="s">
        <v>25</v>
      </c>
      <c r="B11" s="45" t="s">
        <v>20</v>
      </c>
      <c r="C11" s="6">
        <v>21420</v>
      </c>
      <c r="D11" s="6">
        <v>1275852</v>
      </c>
      <c r="E11" s="7"/>
      <c r="F11" s="8"/>
      <c r="G11" s="6">
        <v>4000000</v>
      </c>
      <c r="H11" s="9">
        <v>4000000</v>
      </c>
      <c r="I11" s="10"/>
      <c r="J11" s="6">
        <v>8800000</v>
      </c>
      <c r="K11" s="7">
        <v>3982600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22336552</v>
      </c>
      <c r="D15" s="6">
        <f t="shared" ref="D15:K15" si="1">SUM(D6:D14)</f>
        <v>24071661</v>
      </c>
      <c r="E15" s="7">
        <f t="shared" si="1"/>
        <v>30428010</v>
      </c>
      <c r="F15" s="8">
        <f t="shared" si="1"/>
        <v>44176734</v>
      </c>
      <c r="G15" s="6">
        <f t="shared" si="1"/>
        <v>52377314</v>
      </c>
      <c r="H15" s="9">
        <f t="shared" si="1"/>
        <v>52377314</v>
      </c>
      <c r="I15" s="10">
        <f t="shared" si="1"/>
        <v>41425174</v>
      </c>
      <c r="J15" s="6">
        <f t="shared" si="1"/>
        <v>53238894</v>
      </c>
      <c r="K15" s="7">
        <f t="shared" si="1"/>
        <v>33805371</v>
      </c>
    </row>
    <row r="16" spans="1:11" ht="13.5" x14ac:dyDescent="0.25">
      <c r="A16" s="47" t="s">
        <v>31</v>
      </c>
      <c r="B16" s="48" t="s">
        <v>20</v>
      </c>
      <c r="C16" s="6">
        <v>83848</v>
      </c>
      <c r="D16" s="6"/>
      <c r="E16" s="7">
        <v>32616</v>
      </c>
      <c r="F16" s="8">
        <v>600000</v>
      </c>
      <c r="G16" s="6">
        <v>400000</v>
      </c>
      <c r="H16" s="9">
        <v>400000</v>
      </c>
      <c r="I16" s="10">
        <v>30000</v>
      </c>
      <c r="J16" s="6">
        <v>1000000</v>
      </c>
      <c r="K16" s="7">
        <v>500000</v>
      </c>
    </row>
    <row r="17" spans="1:11" ht="13.5" x14ac:dyDescent="0.25">
      <c r="A17" s="47" t="s">
        <v>32</v>
      </c>
      <c r="B17" s="37" t="s">
        <v>20</v>
      </c>
      <c r="C17" s="16">
        <v>869565</v>
      </c>
      <c r="D17" s="16">
        <v>840061</v>
      </c>
      <c r="E17" s="17">
        <v>1666220</v>
      </c>
      <c r="F17" s="18">
        <v>800000</v>
      </c>
      <c r="G17" s="16">
        <v>1074492</v>
      </c>
      <c r="H17" s="19">
        <v>1074492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953413</v>
      </c>
      <c r="D18" s="21">
        <f t="shared" ref="D18:K18" si="2">SUM(D16:D17)</f>
        <v>840061</v>
      </c>
      <c r="E18" s="22">
        <f t="shared" si="2"/>
        <v>1698836</v>
      </c>
      <c r="F18" s="23">
        <f t="shared" si="2"/>
        <v>1400000</v>
      </c>
      <c r="G18" s="21">
        <f t="shared" si="2"/>
        <v>1474492</v>
      </c>
      <c r="H18" s="24">
        <f t="shared" si="2"/>
        <v>1474492</v>
      </c>
      <c r="I18" s="25">
        <f t="shared" si="2"/>
        <v>30000</v>
      </c>
      <c r="J18" s="21">
        <f t="shared" si="2"/>
        <v>1000000</v>
      </c>
      <c r="K18" s="22">
        <f t="shared" si="2"/>
        <v>500000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195737</v>
      </c>
      <c r="D23" s="6">
        <v>1199921</v>
      </c>
      <c r="E23" s="7">
        <v>37291</v>
      </c>
      <c r="F23" s="8">
        <v>900000</v>
      </c>
      <c r="G23" s="6">
        <v>200000</v>
      </c>
      <c r="H23" s="9">
        <v>200000</v>
      </c>
      <c r="I23" s="10">
        <v>2203700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>
        <v>15690177</v>
      </c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15885914</v>
      </c>
      <c r="D25" s="21">
        <f t="shared" si="4"/>
        <v>1199921</v>
      </c>
      <c r="E25" s="22">
        <f t="shared" si="4"/>
        <v>37291</v>
      </c>
      <c r="F25" s="23">
        <f t="shared" si="4"/>
        <v>900000</v>
      </c>
      <c r="G25" s="21">
        <f t="shared" si="4"/>
        <v>200000</v>
      </c>
      <c r="H25" s="24">
        <f t="shared" si="4"/>
        <v>200000</v>
      </c>
      <c r="I25" s="25">
        <f t="shared" si="4"/>
        <v>2203700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-7663100</v>
      </c>
      <c r="D30" s="11">
        <v>1688050</v>
      </c>
      <c r="E30" s="12">
        <v>2511172</v>
      </c>
      <c r="F30" s="13">
        <v>3298914</v>
      </c>
      <c r="G30" s="11">
        <v>2674212</v>
      </c>
      <c r="H30" s="14">
        <v>2674212</v>
      </c>
      <c r="I30" s="15">
        <v>3950000</v>
      </c>
      <c r="J30" s="11">
        <v>2500000</v>
      </c>
      <c r="K30" s="12">
        <v>1500000</v>
      </c>
    </row>
    <row r="31" spans="1:11" ht="13.5" x14ac:dyDescent="0.25">
      <c r="A31" s="49" t="s">
        <v>44</v>
      </c>
      <c r="B31" s="37" t="s">
        <v>20</v>
      </c>
      <c r="C31" s="6">
        <v>351782</v>
      </c>
      <c r="D31" s="6">
        <v>354333</v>
      </c>
      <c r="E31" s="7">
        <v>198650</v>
      </c>
      <c r="F31" s="8">
        <v>120000</v>
      </c>
      <c r="G31" s="6">
        <v>82412</v>
      </c>
      <c r="H31" s="9">
        <v>82412</v>
      </c>
      <c r="I31" s="10">
        <v>75200</v>
      </c>
      <c r="J31" s="6">
        <v>500000</v>
      </c>
      <c r="K31" s="7">
        <v>300000</v>
      </c>
    </row>
    <row r="32" spans="1:11" ht="13.5" x14ac:dyDescent="0.25">
      <c r="A32" s="49" t="s">
        <v>45</v>
      </c>
      <c r="B32" s="37" t="s">
        <v>20</v>
      </c>
      <c r="C32" s="6">
        <v>205543</v>
      </c>
      <c r="D32" s="6">
        <v>4519291</v>
      </c>
      <c r="E32" s="7">
        <v>1082369</v>
      </c>
      <c r="F32" s="8">
        <v>4350000</v>
      </c>
      <c r="G32" s="6">
        <v>4592616</v>
      </c>
      <c r="H32" s="9">
        <v>4592616</v>
      </c>
      <c r="I32" s="10">
        <v>8437000</v>
      </c>
      <c r="J32" s="6">
        <v>7486000</v>
      </c>
      <c r="K32" s="7">
        <v>7882600</v>
      </c>
    </row>
    <row r="33" spans="1:11" ht="13.5" x14ac:dyDescent="0.25">
      <c r="A33" s="50" t="s">
        <v>46</v>
      </c>
      <c r="B33" s="48" t="s">
        <v>20</v>
      </c>
      <c r="C33" s="6">
        <v>10957026</v>
      </c>
      <c r="D33" s="6">
        <v>740961</v>
      </c>
      <c r="E33" s="7">
        <v>13478532</v>
      </c>
      <c r="F33" s="8">
        <v>3850000</v>
      </c>
      <c r="G33" s="6">
        <v>5967222</v>
      </c>
      <c r="H33" s="9">
        <v>5967222</v>
      </c>
      <c r="I33" s="10">
        <v>1385000</v>
      </c>
      <c r="J33" s="6">
        <v>600000</v>
      </c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924504</v>
      </c>
      <c r="D37" s="38">
        <f t="shared" ref="D37:K37" si="6">D47+D50+D51+D54+D57+D58+SUM(D61:D67)</f>
        <v>125550</v>
      </c>
      <c r="E37" s="39">
        <f t="shared" si="6"/>
        <v>1080000</v>
      </c>
      <c r="F37" s="40">
        <f t="shared" si="6"/>
        <v>9936411</v>
      </c>
      <c r="G37" s="38">
        <f t="shared" si="6"/>
        <v>6402074</v>
      </c>
      <c r="H37" s="41">
        <f t="shared" si="6"/>
        <v>6402074</v>
      </c>
      <c r="I37" s="42">
        <f t="shared" si="6"/>
        <v>6515000</v>
      </c>
      <c r="J37" s="38">
        <f t="shared" si="6"/>
        <v>5418000</v>
      </c>
      <c r="K37" s="39">
        <f t="shared" si="6"/>
        <v>1887000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>
        <v>1080000</v>
      </c>
      <c r="F40" s="8">
        <v>540000</v>
      </c>
      <c r="G40" s="6">
        <v>374256</v>
      </c>
      <c r="H40" s="9">
        <v>374256</v>
      </c>
      <c r="I40" s="10">
        <v>1215000</v>
      </c>
      <c r="J40" s="6">
        <v>2218000</v>
      </c>
      <c r="K40" s="7">
        <v>1362000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>
        <v>2900000</v>
      </c>
      <c r="J41" s="6">
        <v>1000000</v>
      </c>
      <c r="K41" s="7">
        <v>500000</v>
      </c>
    </row>
    <row r="42" spans="1:11" ht="13.5" x14ac:dyDescent="0.25">
      <c r="A42" s="44" t="s">
        <v>24</v>
      </c>
      <c r="B42" s="45" t="s">
        <v>20</v>
      </c>
      <c r="C42" s="6">
        <v>611864</v>
      </c>
      <c r="D42" s="6"/>
      <c r="E42" s="7"/>
      <c r="F42" s="8">
        <v>7000000</v>
      </c>
      <c r="G42" s="6">
        <v>3817907</v>
      </c>
      <c r="H42" s="9">
        <v>3817907</v>
      </c>
      <c r="I42" s="10">
        <v>2200000</v>
      </c>
      <c r="J42" s="6">
        <v>2000000</v>
      </c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611864</v>
      </c>
      <c r="D47" s="6">
        <f t="shared" ref="D47:K47" si="7">SUM(D38:D46)</f>
        <v>0</v>
      </c>
      <c r="E47" s="7">
        <f t="shared" si="7"/>
        <v>1080000</v>
      </c>
      <c r="F47" s="8">
        <f t="shared" si="7"/>
        <v>7540000</v>
      </c>
      <c r="G47" s="6">
        <f t="shared" si="7"/>
        <v>4192163</v>
      </c>
      <c r="H47" s="9">
        <f t="shared" si="7"/>
        <v>4192163</v>
      </c>
      <c r="I47" s="10">
        <f t="shared" si="7"/>
        <v>6315000</v>
      </c>
      <c r="J47" s="6">
        <f t="shared" si="7"/>
        <v>5218000</v>
      </c>
      <c r="K47" s="7">
        <f t="shared" si="7"/>
        <v>1862000</v>
      </c>
    </row>
    <row r="48" spans="1:11" ht="13.5" x14ac:dyDescent="0.25">
      <c r="A48" s="47" t="s">
        <v>31</v>
      </c>
      <c r="B48" s="48" t="s">
        <v>20</v>
      </c>
      <c r="C48" s="6">
        <v>312640</v>
      </c>
      <c r="D48" s="6"/>
      <c r="E48" s="7"/>
      <c r="F48" s="8"/>
      <c r="G48" s="6"/>
      <c r="H48" s="9"/>
      <c r="I48" s="10"/>
      <c r="J48" s="6">
        <v>200000</v>
      </c>
      <c r="K48" s="7">
        <v>25000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312640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200000</v>
      </c>
      <c r="K50" s="22">
        <f t="shared" si="8"/>
        <v>25000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>
        <v>125550</v>
      </c>
      <c r="E62" s="12"/>
      <c r="F62" s="13">
        <v>2396411</v>
      </c>
      <c r="G62" s="11">
        <v>2209911</v>
      </c>
      <c r="H62" s="14">
        <v>2209911</v>
      </c>
      <c r="I62" s="15">
        <v>200000</v>
      </c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39369454</v>
      </c>
      <c r="D69" s="38">
        <f t="shared" ref="D69:K69" si="12">D79+D82+D83+D86+D89+D90+SUM(D93:D99)</f>
        <v>18441794</v>
      </c>
      <c r="E69" s="39">
        <f t="shared" si="12"/>
        <v>28687880</v>
      </c>
      <c r="F69" s="40">
        <f t="shared" si="12"/>
        <v>22284265</v>
      </c>
      <c r="G69" s="38">
        <f t="shared" si="12"/>
        <v>16301970</v>
      </c>
      <c r="H69" s="41">
        <f t="shared" si="12"/>
        <v>16301970</v>
      </c>
      <c r="I69" s="42">
        <f t="shared" si="12"/>
        <v>34428951</v>
      </c>
      <c r="J69" s="38">
        <f t="shared" si="12"/>
        <v>49616639</v>
      </c>
      <c r="K69" s="39">
        <f t="shared" si="12"/>
        <v>30348782</v>
      </c>
    </row>
    <row r="70" spans="1:11" ht="13.5" x14ac:dyDescent="0.25">
      <c r="A70" s="44" t="s">
        <v>19</v>
      </c>
      <c r="B70" s="45" t="s">
        <v>20</v>
      </c>
      <c r="C70" s="6">
        <v>5551041</v>
      </c>
      <c r="D70" s="6">
        <v>499286</v>
      </c>
      <c r="E70" s="7">
        <v>12428175</v>
      </c>
      <c r="F70" s="8">
        <v>9277022</v>
      </c>
      <c r="G70" s="6">
        <v>3954346</v>
      </c>
      <c r="H70" s="9">
        <v>3954346</v>
      </c>
      <c r="I70" s="10">
        <v>1000000</v>
      </c>
      <c r="J70" s="6">
        <v>6169507</v>
      </c>
      <c r="K70" s="7">
        <v>3000000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>
        <v>5000000</v>
      </c>
      <c r="J71" s="6">
        <v>5000000</v>
      </c>
      <c r="K71" s="7">
        <v>5000000</v>
      </c>
    </row>
    <row r="72" spans="1:11" ht="13.5" x14ac:dyDescent="0.25">
      <c r="A72" s="44" t="s">
        <v>22</v>
      </c>
      <c r="B72" s="45" t="s">
        <v>20</v>
      </c>
      <c r="C72" s="6">
        <v>5554598</v>
      </c>
      <c r="D72" s="6">
        <v>7790873</v>
      </c>
      <c r="E72" s="7"/>
      <c r="F72" s="8">
        <v>500000</v>
      </c>
      <c r="G72" s="6"/>
      <c r="H72" s="9"/>
      <c r="I72" s="10">
        <v>6350000</v>
      </c>
      <c r="J72" s="6">
        <v>11709000</v>
      </c>
      <c r="K72" s="7">
        <v>772000</v>
      </c>
    </row>
    <row r="73" spans="1:11" ht="13.5" x14ac:dyDescent="0.25">
      <c r="A73" s="44" t="s">
        <v>23</v>
      </c>
      <c r="B73" s="45" t="s">
        <v>20</v>
      </c>
      <c r="C73" s="6">
        <v>11938600</v>
      </c>
      <c r="D73" s="6">
        <v>5146233</v>
      </c>
      <c r="E73" s="7">
        <v>5529898</v>
      </c>
      <c r="F73" s="8">
        <v>3000000</v>
      </c>
      <c r="G73" s="6">
        <v>3000000</v>
      </c>
      <c r="H73" s="9">
        <v>3000000</v>
      </c>
      <c r="I73" s="10">
        <v>12044782</v>
      </c>
      <c r="J73" s="6">
        <v>7402174</v>
      </c>
      <c r="K73" s="7">
        <v>1000000</v>
      </c>
    </row>
    <row r="74" spans="1:11" ht="13.5" x14ac:dyDescent="0.25">
      <c r="A74" s="44" t="s">
        <v>24</v>
      </c>
      <c r="B74" s="45" t="s">
        <v>20</v>
      </c>
      <c r="C74" s="6">
        <v>8059000</v>
      </c>
      <c r="D74" s="6">
        <v>2946618</v>
      </c>
      <c r="E74" s="7">
        <v>7345293</v>
      </c>
      <c r="F74" s="8">
        <v>4700000</v>
      </c>
      <c r="G74" s="6">
        <v>4400000</v>
      </c>
      <c r="H74" s="9">
        <v>4400000</v>
      </c>
      <c r="I74" s="10">
        <v>5000000</v>
      </c>
      <c r="J74" s="6">
        <v>12379000</v>
      </c>
      <c r="K74" s="7">
        <v>11059652</v>
      </c>
    </row>
    <row r="75" spans="1:11" ht="13.5" x14ac:dyDescent="0.25">
      <c r="A75" s="44" t="s">
        <v>25</v>
      </c>
      <c r="B75" s="45" t="s">
        <v>20</v>
      </c>
      <c r="C75" s="6">
        <v>564450</v>
      </c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31667689</v>
      </c>
      <c r="D79" s="6">
        <f t="shared" ref="D79:K79" si="13">SUM(D70:D78)</f>
        <v>16383010</v>
      </c>
      <c r="E79" s="7">
        <f t="shared" si="13"/>
        <v>25303366</v>
      </c>
      <c r="F79" s="8">
        <f t="shared" si="13"/>
        <v>17477022</v>
      </c>
      <c r="G79" s="6">
        <f t="shared" si="13"/>
        <v>11354346</v>
      </c>
      <c r="H79" s="9">
        <f t="shared" si="13"/>
        <v>11354346</v>
      </c>
      <c r="I79" s="10">
        <f t="shared" si="13"/>
        <v>29394782</v>
      </c>
      <c r="J79" s="6">
        <f t="shared" si="13"/>
        <v>42659681</v>
      </c>
      <c r="K79" s="7">
        <f t="shared" si="13"/>
        <v>20831652</v>
      </c>
    </row>
    <row r="80" spans="1:11" ht="13.5" x14ac:dyDescent="0.25">
      <c r="A80" s="47" t="s">
        <v>31</v>
      </c>
      <c r="B80" s="48" t="s">
        <v>20</v>
      </c>
      <c r="C80" s="6">
        <v>4223504</v>
      </c>
      <c r="D80" s="6">
        <v>508640</v>
      </c>
      <c r="E80" s="7">
        <v>2893707</v>
      </c>
      <c r="F80" s="8">
        <v>3244783</v>
      </c>
      <c r="G80" s="6">
        <v>3046695</v>
      </c>
      <c r="H80" s="9">
        <v>3046695</v>
      </c>
      <c r="I80" s="10">
        <v>3900000</v>
      </c>
      <c r="J80" s="6">
        <v>200000</v>
      </c>
      <c r="K80" s="7"/>
    </row>
    <row r="81" spans="1:11" ht="13.5" x14ac:dyDescent="0.25">
      <c r="A81" s="47" t="s">
        <v>32</v>
      </c>
      <c r="B81" s="37" t="s">
        <v>20</v>
      </c>
      <c r="C81" s="16">
        <v>3478261</v>
      </c>
      <c r="D81" s="16"/>
      <c r="E81" s="17">
        <v>470956</v>
      </c>
      <c r="F81" s="18">
        <v>250000</v>
      </c>
      <c r="G81" s="16">
        <v>1299667</v>
      </c>
      <c r="H81" s="19">
        <v>1299667</v>
      </c>
      <c r="I81" s="20">
        <v>437869</v>
      </c>
      <c r="J81" s="16">
        <v>4756958</v>
      </c>
      <c r="K81" s="17">
        <v>7734130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7701765</v>
      </c>
      <c r="D82" s="21">
        <f t="shared" si="14"/>
        <v>508640</v>
      </c>
      <c r="E82" s="22">
        <f t="shared" si="14"/>
        <v>3364663</v>
      </c>
      <c r="F82" s="23">
        <f t="shared" si="14"/>
        <v>3494783</v>
      </c>
      <c r="G82" s="21">
        <f t="shared" si="14"/>
        <v>4346362</v>
      </c>
      <c r="H82" s="24">
        <f t="shared" si="14"/>
        <v>4346362</v>
      </c>
      <c r="I82" s="25">
        <f t="shared" si="14"/>
        <v>4337869</v>
      </c>
      <c r="J82" s="21">
        <f t="shared" si="14"/>
        <v>4956958</v>
      </c>
      <c r="K82" s="22">
        <f t="shared" si="14"/>
        <v>7734130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1550144</v>
      </c>
      <c r="E87" s="7"/>
      <c r="F87" s="8">
        <v>1046000</v>
      </c>
      <c r="G87" s="6">
        <v>334802</v>
      </c>
      <c r="H87" s="9">
        <v>334802</v>
      </c>
      <c r="I87" s="10">
        <v>696300</v>
      </c>
      <c r="J87" s="6">
        <v>2000000</v>
      </c>
      <c r="K87" s="7">
        <v>1783000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1550144</v>
      </c>
      <c r="E89" s="22">
        <f t="shared" si="16"/>
        <v>0</v>
      </c>
      <c r="F89" s="23">
        <f t="shared" si="16"/>
        <v>1046000</v>
      </c>
      <c r="G89" s="21">
        <f t="shared" si="16"/>
        <v>334802</v>
      </c>
      <c r="H89" s="24">
        <f t="shared" si="16"/>
        <v>334802</v>
      </c>
      <c r="I89" s="25">
        <f t="shared" si="16"/>
        <v>696300</v>
      </c>
      <c r="J89" s="21">
        <f t="shared" si="16"/>
        <v>2000000</v>
      </c>
      <c r="K89" s="22">
        <f t="shared" si="16"/>
        <v>1783000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>
        <v>19851</v>
      </c>
      <c r="F94" s="13">
        <v>266460</v>
      </c>
      <c r="G94" s="11">
        <v>266460</v>
      </c>
      <c r="H94" s="14">
        <v>266460</v>
      </c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83321088</v>
      </c>
      <c r="D101" s="38">
        <f t="shared" ref="D101:K101" si="18">D111+D114+D115+D118+D121+D122+SUM(D125:D131)</f>
        <v>51981622</v>
      </c>
      <c r="E101" s="39">
        <f t="shared" si="18"/>
        <v>79202740</v>
      </c>
      <c r="F101" s="40">
        <f t="shared" si="18"/>
        <v>90316324</v>
      </c>
      <c r="G101" s="38">
        <f t="shared" si="18"/>
        <v>90072312</v>
      </c>
      <c r="H101" s="41">
        <f t="shared" si="18"/>
        <v>90072312</v>
      </c>
      <c r="I101" s="42">
        <f t="shared" si="18"/>
        <v>98450025</v>
      </c>
      <c r="J101" s="38">
        <f t="shared" si="18"/>
        <v>120359533</v>
      </c>
      <c r="K101" s="39">
        <f t="shared" si="18"/>
        <v>76223753</v>
      </c>
    </row>
    <row r="102" spans="1:11" ht="13.5" x14ac:dyDescent="0.25">
      <c r="A102" s="44" t="s">
        <v>19</v>
      </c>
      <c r="B102" s="45" t="s">
        <v>20</v>
      </c>
      <c r="C102" s="6">
        <v>8927408</v>
      </c>
      <c r="D102" s="6">
        <v>1804819</v>
      </c>
      <c r="E102" s="7">
        <v>16178175</v>
      </c>
      <c r="F102" s="8">
        <v>29982427</v>
      </c>
      <c r="G102" s="6">
        <v>29030313</v>
      </c>
      <c r="H102" s="9">
        <v>29030313</v>
      </c>
      <c r="I102" s="10">
        <v>3790000</v>
      </c>
      <c r="J102" s="6">
        <v>6469507</v>
      </c>
      <c r="K102" s="7">
        <v>3320000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5000000</v>
      </c>
      <c r="J103" s="6">
        <v>5000000</v>
      </c>
      <c r="K103" s="7">
        <v>5000000</v>
      </c>
    </row>
    <row r="104" spans="1:11" ht="13.5" x14ac:dyDescent="0.25">
      <c r="A104" s="44" t="s">
        <v>22</v>
      </c>
      <c r="B104" s="45" t="s">
        <v>20</v>
      </c>
      <c r="C104" s="6">
        <v>12763028</v>
      </c>
      <c r="D104" s="6">
        <v>14444843</v>
      </c>
      <c r="E104" s="7">
        <v>9602202</v>
      </c>
      <c r="F104" s="8">
        <v>5272452</v>
      </c>
      <c r="G104" s="6">
        <v>7191408</v>
      </c>
      <c r="H104" s="9">
        <v>7191408</v>
      </c>
      <c r="I104" s="10">
        <v>18615869</v>
      </c>
      <c r="J104" s="6">
        <v>39340619</v>
      </c>
      <c r="K104" s="7">
        <v>17805692</v>
      </c>
    </row>
    <row r="105" spans="1:11" ht="13.5" x14ac:dyDescent="0.25">
      <c r="A105" s="44" t="s">
        <v>23</v>
      </c>
      <c r="B105" s="45" t="s">
        <v>20</v>
      </c>
      <c r="C105" s="6">
        <v>23005423</v>
      </c>
      <c r="D105" s="6">
        <v>18224147</v>
      </c>
      <c r="E105" s="7">
        <v>18236065</v>
      </c>
      <c r="F105" s="8">
        <v>15638877</v>
      </c>
      <c r="G105" s="6">
        <v>16684195</v>
      </c>
      <c r="H105" s="9">
        <v>16684195</v>
      </c>
      <c r="I105" s="10">
        <v>42529087</v>
      </c>
      <c r="J105" s="6">
        <v>24127449</v>
      </c>
      <c r="K105" s="7">
        <v>12331079</v>
      </c>
    </row>
    <row r="106" spans="1:11" ht="13.5" x14ac:dyDescent="0.25">
      <c r="A106" s="44" t="s">
        <v>24</v>
      </c>
      <c r="B106" s="45" t="s">
        <v>20</v>
      </c>
      <c r="C106" s="6">
        <v>9334376</v>
      </c>
      <c r="D106" s="6">
        <v>4705010</v>
      </c>
      <c r="E106" s="7">
        <v>12794934</v>
      </c>
      <c r="F106" s="8">
        <v>18300000</v>
      </c>
      <c r="G106" s="6">
        <v>11017907</v>
      </c>
      <c r="H106" s="9">
        <v>11017907</v>
      </c>
      <c r="I106" s="10">
        <v>7200000</v>
      </c>
      <c r="J106" s="6">
        <v>17379000</v>
      </c>
      <c r="K106" s="7">
        <v>14059652</v>
      </c>
    </row>
    <row r="107" spans="1:11" ht="13.5" x14ac:dyDescent="0.25">
      <c r="A107" s="44" t="s">
        <v>25</v>
      </c>
      <c r="B107" s="45" t="s">
        <v>20</v>
      </c>
      <c r="C107" s="6">
        <v>585870</v>
      </c>
      <c r="D107" s="6">
        <v>1275852</v>
      </c>
      <c r="E107" s="7"/>
      <c r="F107" s="8"/>
      <c r="G107" s="6">
        <v>4000000</v>
      </c>
      <c r="H107" s="9">
        <v>4000000</v>
      </c>
      <c r="I107" s="10"/>
      <c r="J107" s="6">
        <v>8800000</v>
      </c>
      <c r="K107" s="7">
        <v>3982600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54616105</v>
      </c>
      <c r="D111" s="6">
        <f t="shared" ref="D111:K111" si="19">SUM(D102:D110)</f>
        <v>40454671</v>
      </c>
      <c r="E111" s="7">
        <f t="shared" si="19"/>
        <v>56811376</v>
      </c>
      <c r="F111" s="8">
        <f t="shared" si="19"/>
        <v>69193756</v>
      </c>
      <c r="G111" s="6">
        <f t="shared" si="19"/>
        <v>67923823</v>
      </c>
      <c r="H111" s="9">
        <f t="shared" si="19"/>
        <v>67923823</v>
      </c>
      <c r="I111" s="10">
        <f t="shared" si="19"/>
        <v>77134956</v>
      </c>
      <c r="J111" s="6">
        <f t="shared" si="19"/>
        <v>101116575</v>
      </c>
      <c r="K111" s="7">
        <f t="shared" si="19"/>
        <v>56499023</v>
      </c>
    </row>
    <row r="112" spans="1:11" ht="13.5" x14ac:dyDescent="0.25">
      <c r="A112" s="47" t="s">
        <v>31</v>
      </c>
      <c r="B112" s="48" t="s">
        <v>20</v>
      </c>
      <c r="C112" s="6">
        <v>4619992</v>
      </c>
      <c r="D112" s="6">
        <v>508640</v>
      </c>
      <c r="E112" s="7">
        <v>2926323</v>
      </c>
      <c r="F112" s="8">
        <v>3844783</v>
      </c>
      <c r="G112" s="6">
        <v>3446695</v>
      </c>
      <c r="H112" s="9">
        <v>3446695</v>
      </c>
      <c r="I112" s="10">
        <v>3930000</v>
      </c>
      <c r="J112" s="6">
        <v>1400000</v>
      </c>
      <c r="K112" s="7">
        <v>525000</v>
      </c>
    </row>
    <row r="113" spans="1:11" ht="13.5" x14ac:dyDescent="0.25">
      <c r="A113" s="47" t="s">
        <v>32</v>
      </c>
      <c r="B113" s="37" t="s">
        <v>20</v>
      </c>
      <c r="C113" s="16">
        <v>4347826</v>
      </c>
      <c r="D113" s="16">
        <v>840061</v>
      </c>
      <c r="E113" s="17">
        <v>2137176</v>
      </c>
      <c r="F113" s="18">
        <v>1050000</v>
      </c>
      <c r="G113" s="16">
        <v>2374159</v>
      </c>
      <c r="H113" s="19">
        <v>2374159</v>
      </c>
      <c r="I113" s="20">
        <v>437869</v>
      </c>
      <c r="J113" s="16">
        <v>4756958</v>
      </c>
      <c r="K113" s="17">
        <v>7734130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8967818</v>
      </c>
      <c r="D114" s="21">
        <f t="shared" si="20"/>
        <v>1348701</v>
      </c>
      <c r="E114" s="22">
        <f t="shared" si="20"/>
        <v>5063499</v>
      </c>
      <c r="F114" s="23">
        <f t="shared" si="20"/>
        <v>4894783</v>
      </c>
      <c r="G114" s="21">
        <f t="shared" si="20"/>
        <v>5820854</v>
      </c>
      <c r="H114" s="24">
        <f t="shared" si="20"/>
        <v>5820854</v>
      </c>
      <c r="I114" s="25">
        <f t="shared" si="20"/>
        <v>4367869</v>
      </c>
      <c r="J114" s="21">
        <f t="shared" si="20"/>
        <v>6156958</v>
      </c>
      <c r="K114" s="22">
        <f t="shared" si="20"/>
        <v>8259130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195737</v>
      </c>
      <c r="D119" s="6">
        <v>2750065</v>
      </c>
      <c r="E119" s="7">
        <v>37291</v>
      </c>
      <c r="F119" s="8">
        <v>1946000</v>
      </c>
      <c r="G119" s="6">
        <v>534802</v>
      </c>
      <c r="H119" s="9">
        <v>534802</v>
      </c>
      <c r="I119" s="10">
        <v>2900000</v>
      </c>
      <c r="J119" s="6">
        <v>2000000</v>
      </c>
      <c r="K119" s="7">
        <v>1783000</v>
      </c>
    </row>
    <row r="120" spans="1:11" ht="13.5" x14ac:dyDescent="0.25">
      <c r="A120" s="47" t="s">
        <v>38</v>
      </c>
      <c r="B120" s="37" t="s">
        <v>20</v>
      </c>
      <c r="C120" s="16">
        <v>15690177</v>
      </c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15885914</v>
      </c>
      <c r="D121" s="21">
        <f t="shared" si="22"/>
        <v>2750065</v>
      </c>
      <c r="E121" s="22">
        <f t="shared" si="22"/>
        <v>37291</v>
      </c>
      <c r="F121" s="23">
        <f t="shared" si="22"/>
        <v>1946000</v>
      </c>
      <c r="G121" s="21">
        <f t="shared" si="22"/>
        <v>534802</v>
      </c>
      <c r="H121" s="24">
        <f t="shared" si="22"/>
        <v>534802</v>
      </c>
      <c r="I121" s="25">
        <f t="shared" si="22"/>
        <v>2900000</v>
      </c>
      <c r="J121" s="21">
        <f t="shared" si="22"/>
        <v>2000000</v>
      </c>
      <c r="K121" s="22">
        <f t="shared" si="22"/>
        <v>1783000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-7663100</v>
      </c>
      <c r="D126" s="11">
        <v>1813600</v>
      </c>
      <c r="E126" s="12">
        <v>2531023</v>
      </c>
      <c r="F126" s="13">
        <v>5961785</v>
      </c>
      <c r="G126" s="11">
        <v>5150583</v>
      </c>
      <c r="H126" s="14">
        <v>5150583</v>
      </c>
      <c r="I126" s="15">
        <v>4150000</v>
      </c>
      <c r="J126" s="11">
        <v>2500000</v>
      </c>
      <c r="K126" s="12">
        <v>1500000</v>
      </c>
    </row>
    <row r="127" spans="1:11" ht="13.5" x14ac:dyDescent="0.25">
      <c r="A127" s="49" t="s">
        <v>44</v>
      </c>
      <c r="B127" s="37" t="s">
        <v>20</v>
      </c>
      <c r="C127" s="6">
        <v>351782</v>
      </c>
      <c r="D127" s="6">
        <v>354333</v>
      </c>
      <c r="E127" s="7">
        <v>198650</v>
      </c>
      <c r="F127" s="8">
        <v>120000</v>
      </c>
      <c r="G127" s="6">
        <v>82412</v>
      </c>
      <c r="H127" s="9">
        <v>82412</v>
      </c>
      <c r="I127" s="10">
        <v>75200</v>
      </c>
      <c r="J127" s="6">
        <v>500000</v>
      </c>
      <c r="K127" s="7">
        <v>300000</v>
      </c>
    </row>
    <row r="128" spans="1:11" ht="13.5" x14ac:dyDescent="0.25">
      <c r="A128" s="49" t="s">
        <v>45</v>
      </c>
      <c r="B128" s="37" t="s">
        <v>20</v>
      </c>
      <c r="C128" s="6">
        <v>205543</v>
      </c>
      <c r="D128" s="6">
        <v>4519291</v>
      </c>
      <c r="E128" s="7">
        <v>1082369</v>
      </c>
      <c r="F128" s="8">
        <v>4350000</v>
      </c>
      <c r="G128" s="6">
        <v>4592616</v>
      </c>
      <c r="H128" s="9">
        <v>4592616</v>
      </c>
      <c r="I128" s="10">
        <v>8437000</v>
      </c>
      <c r="J128" s="6">
        <v>7486000</v>
      </c>
      <c r="K128" s="7">
        <v>7882600</v>
      </c>
    </row>
    <row r="129" spans="1:11" ht="13.5" x14ac:dyDescent="0.25">
      <c r="A129" s="50" t="s">
        <v>46</v>
      </c>
      <c r="B129" s="48" t="s">
        <v>20</v>
      </c>
      <c r="C129" s="6">
        <v>10957026</v>
      </c>
      <c r="D129" s="6">
        <v>740961</v>
      </c>
      <c r="E129" s="7">
        <v>13478532</v>
      </c>
      <c r="F129" s="8">
        <v>3850000</v>
      </c>
      <c r="G129" s="6">
        <v>5967222</v>
      </c>
      <c r="H129" s="9">
        <v>5967222</v>
      </c>
      <c r="I129" s="10">
        <v>1385000</v>
      </c>
      <c r="J129" s="6">
        <v>600000</v>
      </c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83321088</v>
      </c>
      <c r="D132" s="54">
        <f t="shared" ref="D132:K132" si="24">+D5+D37+D69</f>
        <v>51981622</v>
      </c>
      <c r="E132" s="55">
        <f t="shared" si="24"/>
        <v>79202740</v>
      </c>
      <c r="F132" s="56">
        <f t="shared" si="24"/>
        <v>90316324</v>
      </c>
      <c r="G132" s="54">
        <f t="shared" si="24"/>
        <v>90072312</v>
      </c>
      <c r="H132" s="57">
        <f t="shared" si="24"/>
        <v>90072312</v>
      </c>
      <c r="I132" s="58">
        <f t="shared" si="24"/>
        <v>98450025</v>
      </c>
      <c r="J132" s="54">
        <f t="shared" si="24"/>
        <v>120359533</v>
      </c>
      <c r="K132" s="55">
        <f t="shared" si="24"/>
        <v>76223753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33155104</v>
      </c>
      <c r="D134" s="38">
        <f t="shared" ref="D134:K134" si="25">D144+D147+D148+D151+D154+D155+SUM(D158:D164)</f>
        <v>1051152114</v>
      </c>
      <c r="E134" s="39">
        <f t="shared" si="25"/>
        <v>1091925667</v>
      </c>
      <c r="F134" s="40">
        <f t="shared" si="25"/>
        <v>54661460</v>
      </c>
      <c r="G134" s="38">
        <f t="shared" si="25"/>
        <v>53798784</v>
      </c>
      <c r="H134" s="41">
        <f t="shared" si="25"/>
        <v>53798784</v>
      </c>
      <c r="I134" s="42">
        <f t="shared" si="25"/>
        <v>61050054</v>
      </c>
      <c r="J134" s="38">
        <f t="shared" si="25"/>
        <v>81837166</v>
      </c>
      <c r="K134" s="39">
        <f t="shared" si="25"/>
        <v>36592110</v>
      </c>
    </row>
    <row r="135" spans="1:11" ht="13.5" x14ac:dyDescent="0.25">
      <c r="A135" s="44" t="s">
        <v>19</v>
      </c>
      <c r="B135" s="45" t="s">
        <v>20</v>
      </c>
      <c r="C135" s="6">
        <v>4072837</v>
      </c>
      <c r="D135" s="6">
        <v>167312540</v>
      </c>
      <c r="E135" s="7">
        <v>161005238</v>
      </c>
      <c r="F135" s="8">
        <v>22585744</v>
      </c>
      <c r="G135" s="6">
        <v>22101198</v>
      </c>
      <c r="H135" s="9">
        <v>22101198</v>
      </c>
      <c r="I135" s="10">
        <v>1098011</v>
      </c>
      <c r="J135" s="6">
        <v>2648858</v>
      </c>
      <c r="K135" s="7">
        <v>-1705268</v>
      </c>
    </row>
    <row r="136" spans="1:11" ht="13.5" x14ac:dyDescent="0.25">
      <c r="A136" s="44" t="s">
        <v>21</v>
      </c>
      <c r="B136" s="45" t="s">
        <v>20</v>
      </c>
      <c r="C136" s="6">
        <v>1575081</v>
      </c>
      <c r="D136" s="6">
        <v>28473014</v>
      </c>
      <c r="E136" s="7">
        <v>27695053</v>
      </c>
      <c r="F136" s="8">
        <v>223593</v>
      </c>
      <c r="G136" s="6">
        <v>234782</v>
      </c>
      <c r="H136" s="9">
        <v>234782</v>
      </c>
      <c r="I136" s="10">
        <v>-273429</v>
      </c>
      <c r="J136" s="6">
        <v>-281673</v>
      </c>
      <c r="K136" s="7">
        <v>-285267</v>
      </c>
    </row>
    <row r="137" spans="1:11" ht="13.5" x14ac:dyDescent="0.25">
      <c r="A137" s="44" t="s">
        <v>22</v>
      </c>
      <c r="B137" s="45" t="s">
        <v>20</v>
      </c>
      <c r="C137" s="6">
        <v>12124188</v>
      </c>
      <c r="D137" s="6">
        <v>116389642</v>
      </c>
      <c r="E137" s="7">
        <v>134577690</v>
      </c>
      <c r="F137" s="8">
        <v>2106355</v>
      </c>
      <c r="G137" s="6">
        <v>4110208</v>
      </c>
      <c r="H137" s="9">
        <v>4110208</v>
      </c>
      <c r="I137" s="10">
        <v>13335506</v>
      </c>
      <c r="J137" s="6">
        <v>33631845</v>
      </c>
      <c r="K137" s="7">
        <v>13264655</v>
      </c>
    </row>
    <row r="138" spans="1:11" ht="13.5" x14ac:dyDescent="0.25">
      <c r="A138" s="44" t="s">
        <v>23</v>
      </c>
      <c r="B138" s="45" t="s">
        <v>20</v>
      </c>
      <c r="C138" s="6">
        <v>8063271</v>
      </c>
      <c r="D138" s="6">
        <v>177723328</v>
      </c>
      <c r="E138" s="7">
        <v>195672357</v>
      </c>
      <c r="F138" s="8">
        <v>10814243</v>
      </c>
      <c r="G138" s="6">
        <v>11152723</v>
      </c>
      <c r="H138" s="9">
        <v>11152723</v>
      </c>
      <c r="I138" s="10">
        <v>38096668</v>
      </c>
      <c r="J138" s="6">
        <v>19939558</v>
      </c>
      <c r="K138" s="7">
        <v>6833051</v>
      </c>
    </row>
    <row r="139" spans="1:11" ht="13.5" x14ac:dyDescent="0.25">
      <c r="A139" s="44" t="s">
        <v>24</v>
      </c>
      <c r="B139" s="45" t="s">
        <v>20</v>
      </c>
      <c r="C139" s="6">
        <v>18442485</v>
      </c>
      <c r="D139" s="6">
        <v>113205736</v>
      </c>
      <c r="E139" s="7">
        <v>117081470</v>
      </c>
      <c r="F139" s="8">
        <v>16352622</v>
      </c>
      <c r="G139" s="6">
        <v>7937469</v>
      </c>
      <c r="H139" s="9">
        <v>7937469</v>
      </c>
      <c r="I139" s="10">
        <v>6602247</v>
      </c>
      <c r="J139" s="6">
        <v>16847815</v>
      </c>
      <c r="K139" s="7">
        <v>13391031</v>
      </c>
    </row>
    <row r="140" spans="1:11" ht="13.5" x14ac:dyDescent="0.25">
      <c r="A140" s="44" t="s">
        <v>25</v>
      </c>
      <c r="B140" s="45" t="s">
        <v>20</v>
      </c>
      <c r="C140" s="6">
        <v>-245997</v>
      </c>
      <c r="D140" s="6">
        <v>16597578</v>
      </c>
      <c r="E140" s="7">
        <v>15667984</v>
      </c>
      <c r="F140" s="8">
        <v>-920973</v>
      </c>
      <c r="G140" s="6">
        <v>3123264</v>
      </c>
      <c r="H140" s="9">
        <v>3123264</v>
      </c>
      <c r="I140" s="10">
        <v>-903038</v>
      </c>
      <c r="J140" s="6">
        <v>6069871</v>
      </c>
      <c r="K140" s="7">
        <v>-958033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285980</v>
      </c>
      <c r="D143" s="16">
        <v>425449</v>
      </c>
      <c r="E143" s="17">
        <v>1196634</v>
      </c>
      <c r="F143" s="18">
        <v>456824</v>
      </c>
      <c r="G143" s="16">
        <v>375467</v>
      </c>
      <c r="H143" s="19">
        <v>375467</v>
      </c>
      <c r="I143" s="20">
        <v>-160693</v>
      </c>
      <c r="J143" s="16">
        <v>-165514</v>
      </c>
      <c r="K143" s="17">
        <v>-170480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44317845</v>
      </c>
      <c r="D144" s="6">
        <f t="shared" ref="D144:K144" si="26">SUM(D135:D143)</f>
        <v>620127287</v>
      </c>
      <c r="E144" s="7">
        <f t="shared" si="26"/>
        <v>652896426</v>
      </c>
      <c r="F144" s="8">
        <f t="shared" si="26"/>
        <v>51618408</v>
      </c>
      <c r="G144" s="6">
        <f t="shared" si="26"/>
        <v>49035111</v>
      </c>
      <c r="H144" s="9">
        <f t="shared" si="26"/>
        <v>49035111</v>
      </c>
      <c r="I144" s="10">
        <f t="shared" si="26"/>
        <v>57795272</v>
      </c>
      <c r="J144" s="6">
        <f t="shared" si="26"/>
        <v>78690760</v>
      </c>
      <c r="K144" s="7">
        <f t="shared" si="26"/>
        <v>30369689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4830584</v>
      </c>
      <c r="D147" s="6">
        <v>54403122</v>
      </c>
      <c r="E147" s="7">
        <v>56210666</v>
      </c>
      <c r="F147" s="8">
        <v>1323167</v>
      </c>
      <c r="G147" s="6">
        <v>2381981</v>
      </c>
      <c r="H147" s="9">
        <v>2381981</v>
      </c>
      <c r="I147" s="10">
        <v>2326555</v>
      </c>
      <c r="J147" s="6">
        <v>5236403</v>
      </c>
      <c r="K147" s="7">
        <v>9439559</v>
      </c>
    </row>
    <row r="148" spans="1:11" ht="13.5" x14ac:dyDescent="0.25">
      <c r="A148" s="49" t="s">
        <v>107</v>
      </c>
      <c r="B148" s="37" t="s">
        <v>20</v>
      </c>
      <c r="C148" s="6"/>
      <c r="D148" s="6">
        <v>35193</v>
      </c>
      <c r="E148" s="7">
        <v>35193</v>
      </c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-4393032</v>
      </c>
      <c r="D151" s="6">
        <v>22226046</v>
      </c>
      <c r="E151" s="7">
        <v>22228508</v>
      </c>
      <c r="F151" s="8">
        <v>-565</v>
      </c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2674217</v>
      </c>
      <c r="D154" s="6">
        <v>34592164</v>
      </c>
      <c r="E154" s="7">
        <v>34151130</v>
      </c>
      <c r="F154" s="8">
        <v>1641088</v>
      </c>
      <c r="G154" s="6">
        <v>-139485</v>
      </c>
      <c r="H154" s="9">
        <v>-139485</v>
      </c>
      <c r="I154" s="10">
        <v>1783</v>
      </c>
      <c r="J154" s="6">
        <v>1284647</v>
      </c>
      <c r="K154" s="7">
        <v>1046187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-82095</v>
      </c>
      <c r="D158" s="6">
        <v>-8</v>
      </c>
      <c r="E158" s="7">
        <v>-8</v>
      </c>
      <c r="F158" s="8">
        <v>-17075</v>
      </c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-1104584</v>
      </c>
      <c r="D159" s="11">
        <v>5176909</v>
      </c>
      <c r="E159" s="12">
        <v>4840698</v>
      </c>
      <c r="F159" s="13">
        <v>-3656256</v>
      </c>
      <c r="G159" s="11">
        <v>-3232587</v>
      </c>
      <c r="H159" s="14">
        <v>-3232587</v>
      </c>
      <c r="I159" s="15">
        <v>-4041460</v>
      </c>
      <c r="J159" s="11">
        <v>-6703864</v>
      </c>
      <c r="K159" s="12">
        <v>-6877157</v>
      </c>
    </row>
    <row r="160" spans="1:11" ht="13.5" x14ac:dyDescent="0.25">
      <c r="A160" s="49" t="s">
        <v>44</v>
      </c>
      <c r="B160" s="37" t="s">
        <v>20</v>
      </c>
      <c r="C160" s="6">
        <v>-432473</v>
      </c>
      <c r="D160" s="6">
        <v>2871782</v>
      </c>
      <c r="E160" s="7">
        <v>2483584</v>
      </c>
      <c r="F160" s="8">
        <v>-465171</v>
      </c>
      <c r="G160" s="6">
        <v>-446505</v>
      </c>
      <c r="H160" s="9">
        <v>-446505</v>
      </c>
      <c r="I160" s="10">
        <v>-468776</v>
      </c>
      <c r="J160" s="6">
        <v>-560300</v>
      </c>
      <c r="K160" s="7">
        <v>-576895</v>
      </c>
    </row>
    <row r="161" spans="1:11" ht="13.5" x14ac:dyDescent="0.25">
      <c r="A161" s="49" t="s">
        <v>45</v>
      </c>
      <c r="B161" s="37" t="s">
        <v>20</v>
      </c>
      <c r="C161" s="6">
        <v>882467</v>
      </c>
      <c r="D161" s="6">
        <v>4141453</v>
      </c>
      <c r="E161" s="7">
        <v>4538935</v>
      </c>
      <c r="F161" s="8">
        <v>3199906</v>
      </c>
      <c r="G161" s="6">
        <v>3816479</v>
      </c>
      <c r="H161" s="9">
        <v>3816479</v>
      </c>
      <c r="I161" s="10">
        <v>7554493</v>
      </c>
      <c r="J161" s="6">
        <v>6825317</v>
      </c>
      <c r="K161" s="7">
        <v>6832597</v>
      </c>
    </row>
    <row r="162" spans="1:11" ht="13.5" x14ac:dyDescent="0.25">
      <c r="A162" s="50" t="s">
        <v>46</v>
      </c>
      <c r="B162" s="48" t="s">
        <v>20</v>
      </c>
      <c r="C162" s="6">
        <v>4604340</v>
      </c>
      <c r="D162" s="6">
        <v>24868070</v>
      </c>
      <c r="E162" s="7">
        <v>33148077</v>
      </c>
      <c r="F162" s="8">
        <v>1017958</v>
      </c>
      <c r="G162" s="6">
        <v>2383790</v>
      </c>
      <c r="H162" s="9">
        <v>2383790</v>
      </c>
      <c r="I162" s="10">
        <v>-2117813</v>
      </c>
      <c r="J162" s="6">
        <v>-2935797</v>
      </c>
      <c r="K162" s="7">
        <v>-3641870</v>
      </c>
    </row>
    <row r="163" spans="1:11" ht="13.5" x14ac:dyDescent="0.25">
      <c r="A163" s="49" t="s">
        <v>47</v>
      </c>
      <c r="B163" s="37" t="s">
        <v>20</v>
      </c>
      <c r="C163" s="6">
        <v>-18142165</v>
      </c>
      <c r="D163" s="6">
        <v>282710096</v>
      </c>
      <c r="E163" s="7">
        <v>281392458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33155104</v>
      </c>
      <c r="D165" s="54">
        <f t="shared" ref="D165:K165" si="27">D144+D147+D148+D151+D154+D155+SUM(D158:D164)</f>
        <v>1051152114</v>
      </c>
      <c r="E165" s="55">
        <f t="shared" si="27"/>
        <v>1091925667</v>
      </c>
      <c r="F165" s="56">
        <f t="shared" si="27"/>
        <v>54661460</v>
      </c>
      <c r="G165" s="54">
        <f t="shared" si="27"/>
        <v>53798784</v>
      </c>
      <c r="H165" s="57">
        <f t="shared" si="27"/>
        <v>53798784</v>
      </c>
      <c r="I165" s="66">
        <f t="shared" si="27"/>
        <v>61050054</v>
      </c>
      <c r="J165" s="54">
        <f t="shared" si="27"/>
        <v>81837166</v>
      </c>
      <c r="K165" s="55">
        <f t="shared" si="27"/>
        <v>36592110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31327208</v>
      </c>
      <c r="D168" s="60">
        <v>31924532</v>
      </c>
      <c r="E168" s="61">
        <v>34738093</v>
      </c>
      <c r="F168" s="62">
        <v>36031882</v>
      </c>
      <c r="G168" s="60">
        <v>36293760</v>
      </c>
      <c r="H168" s="63">
        <v>36293760</v>
      </c>
      <c r="I168" s="64">
        <v>37399971</v>
      </c>
      <c r="J168" s="60">
        <v>38522367</v>
      </c>
      <c r="K168" s="61">
        <v>39631643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37766336</v>
      </c>
      <c r="D169" s="38">
        <f t="shared" ref="D169:K169" si="28">D179+D182+D183+D186+D189+D190+SUM(D193:D199)</f>
        <v>44601175</v>
      </c>
      <c r="E169" s="39">
        <f t="shared" si="28"/>
        <v>36137823</v>
      </c>
      <c r="F169" s="40">
        <f t="shared" si="28"/>
        <v>55986111</v>
      </c>
      <c r="G169" s="38">
        <f t="shared" si="28"/>
        <v>53494147</v>
      </c>
      <c r="H169" s="41">
        <f t="shared" si="28"/>
        <v>53494147</v>
      </c>
      <c r="I169" s="42">
        <f t="shared" si="28"/>
        <v>50446860</v>
      </c>
      <c r="J169" s="38">
        <f t="shared" si="28"/>
        <v>57559698</v>
      </c>
      <c r="K169" s="39">
        <f t="shared" si="28"/>
        <v>55831170</v>
      </c>
    </row>
    <row r="170" spans="1:11" ht="13.5" x14ac:dyDescent="0.25">
      <c r="A170" s="44" t="s">
        <v>19</v>
      </c>
      <c r="B170" s="45" t="s">
        <v>20</v>
      </c>
      <c r="C170" s="6">
        <v>10610278</v>
      </c>
      <c r="D170" s="6">
        <v>18777269</v>
      </c>
      <c r="E170" s="7">
        <v>14778484</v>
      </c>
      <c r="F170" s="8">
        <v>17362487</v>
      </c>
      <c r="G170" s="6">
        <v>15274385</v>
      </c>
      <c r="H170" s="9">
        <v>15274385</v>
      </c>
      <c r="I170" s="10">
        <v>10687647</v>
      </c>
      <c r="J170" s="6">
        <v>12999605</v>
      </c>
      <c r="K170" s="7">
        <v>11519442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1524491</v>
      </c>
      <c r="D172" s="6">
        <v>1669968</v>
      </c>
      <c r="E172" s="7">
        <v>3481562</v>
      </c>
      <c r="F172" s="8">
        <v>7184690</v>
      </c>
      <c r="G172" s="6">
        <v>7949650</v>
      </c>
      <c r="H172" s="9">
        <v>7949650</v>
      </c>
      <c r="I172" s="10">
        <v>3124660</v>
      </c>
      <c r="J172" s="6">
        <v>3106191</v>
      </c>
      <c r="K172" s="7">
        <v>2901023</v>
      </c>
    </row>
    <row r="173" spans="1:11" ht="13.5" x14ac:dyDescent="0.25">
      <c r="A173" s="44" t="s">
        <v>23</v>
      </c>
      <c r="B173" s="45" t="s">
        <v>20</v>
      </c>
      <c r="C173" s="6">
        <v>2330796</v>
      </c>
      <c r="D173" s="6">
        <v>607334</v>
      </c>
      <c r="E173" s="7">
        <v>768873</v>
      </c>
      <c r="F173" s="8">
        <v>3124800</v>
      </c>
      <c r="G173" s="6">
        <v>3324800</v>
      </c>
      <c r="H173" s="9">
        <v>3324800</v>
      </c>
      <c r="I173" s="10">
        <v>4240000</v>
      </c>
      <c r="J173" s="6">
        <v>5185800</v>
      </c>
      <c r="K173" s="7">
        <v>6658803</v>
      </c>
    </row>
    <row r="174" spans="1:11" ht="13.5" x14ac:dyDescent="0.25">
      <c r="A174" s="44" t="s">
        <v>24</v>
      </c>
      <c r="B174" s="45" t="s">
        <v>20</v>
      </c>
      <c r="C174" s="6">
        <v>422356</v>
      </c>
      <c r="D174" s="6">
        <v>1217193</v>
      </c>
      <c r="E174" s="7">
        <v>2193798</v>
      </c>
      <c r="F174" s="8">
        <v>3391717</v>
      </c>
      <c r="G174" s="6">
        <v>3559200</v>
      </c>
      <c r="H174" s="9">
        <v>3559200</v>
      </c>
      <c r="I174" s="10">
        <v>1946090</v>
      </c>
      <c r="J174" s="6">
        <v>4085000</v>
      </c>
      <c r="K174" s="7">
        <v>2308250</v>
      </c>
    </row>
    <row r="175" spans="1:11" ht="13.5" x14ac:dyDescent="0.25">
      <c r="A175" s="44" t="s">
        <v>25</v>
      </c>
      <c r="B175" s="45" t="s">
        <v>20</v>
      </c>
      <c r="C175" s="6">
        <v>359653</v>
      </c>
      <c r="D175" s="6">
        <v>293547</v>
      </c>
      <c r="E175" s="7">
        <v>794874</v>
      </c>
      <c r="F175" s="8"/>
      <c r="G175" s="6"/>
      <c r="H175" s="9"/>
      <c r="I175" s="10">
        <v>150000</v>
      </c>
      <c r="J175" s="6">
        <v>159000</v>
      </c>
      <c r="K175" s="7">
        <v>168540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>
        <v>9970</v>
      </c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15247574</v>
      </c>
      <c r="D179" s="6">
        <f t="shared" ref="D179:K179" si="29">SUM(D170:D178)</f>
        <v>22575281</v>
      </c>
      <c r="E179" s="7">
        <f t="shared" si="29"/>
        <v>22017591</v>
      </c>
      <c r="F179" s="8">
        <f t="shared" si="29"/>
        <v>31063694</v>
      </c>
      <c r="G179" s="6">
        <f t="shared" si="29"/>
        <v>30108035</v>
      </c>
      <c r="H179" s="9">
        <f t="shared" si="29"/>
        <v>30108035</v>
      </c>
      <c r="I179" s="10">
        <f t="shared" si="29"/>
        <v>20148397</v>
      </c>
      <c r="J179" s="6">
        <f t="shared" si="29"/>
        <v>25535596</v>
      </c>
      <c r="K179" s="7">
        <f t="shared" si="29"/>
        <v>23556058</v>
      </c>
    </row>
    <row r="180" spans="1:11" ht="13.5" x14ac:dyDescent="0.25">
      <c r="A180" s="47" t="s">
        <v>31</v>
      </c>
      <c r="B180" s="48" t="s">
        <v>20</v>
      </c>
      <c r="C180" s="6">
        <v>1989483</v>
      </c>
      <c r="D180" s="6">
        <v>2222469</v>
      </c>
      <c r="E180" s="7">
        <v>838152</v>
      </c>
      <c r="F180" s="8">
        <v>1183000</v>
      </c>
      <c r="G180" s="6">
        <v>1562806</v>
      </c>
      <c r="H180" s="9">
        <v>1562806</v>
      </c>
      <c r="I180" s="10">
        <v>3540770</v>
      </c>
      <c r="J180" s="6">
        <v>3173935</v>
      </c>
      <c r="K180" s="7">
        <v>3647012</v>
      </c>
    </row>
    <row r="181" spans="1:11" ht="13.5" x14ac:dyDescent="0.25">
      <c r="A181" s="47" t="s">
        <v>32</v>
      </c>
      <c r="B181" s="37" t="s">
        <v>20</v>
      </c>
      <c r="C181" s="16">
        <v>892727</v>
      </c>
      <c r="D181" s="16">
        <v>1622605</v>
      </c>
      <c r="E181" s="17">
        <v>458100</v>
      </c>
      <c r="F181" s="18">
        <v>435216</v>
      </c>
      <c r="G181" s="16">
        <v>650216</v>
      </c>
      <c r="H181" s="19">
        <v>650216</v>
      </c>
      <c r="I181" s="20">
        <v>100000</v>
      </c>
      <c r="J181" s="16">
        <v>320000</v>
      </c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2882210</v>
      </c>
      <c r="D182" s="21">
        <f t="shared" si="30"/>
        <v>3845074</v>
      </c>
      <c r="E182" s="22">
        <f t="shared" si="30"/>
        <v>1296252</v>
      </c>
      <c r="F182" s="23">
        <f t="shared" si="30"/>
        <v>1618216</v>
      </c>
      <c r="G182" s="21">
        <f t="shared" si="30"/>
        <v>2213022</v>
      </c>
      <c r="H182" s="24">
        <f t="shared" si="30"/>
        <v>2213022</v>
      </c>
      <c r="I182" s="25">
        <f t="shared" si="30"/>
        <v>3640770</v>
      </c>
      <c r="J182" s="21">
        <f t="shared" si="30"/>
        <v>3493935</v>
      </c>
      <c r="K182" s="22">
        <f t="shared" si="30"/>
        <v>3647012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4855174</v>
      </c>
      <c r="D187" s="6">
        <v>6759440</v>
      </c>
      <c r="E187" s="7">
        <v>3155505</v>
      </c>
      <c r="F187" s="8">
        <v>6539310</v>
      </c>
      <c r="G187" s="6">
        <v>7153780</v>
      </c>
      <c r="H187" s="9">
        <v>7153780</v>
      </c>
      <c r="I187" s="10">
        <v>9509350</v>
      </c>
      <c r="J187" s="6">
        <v>9126677</v>
      </c>
      <c r="K187" s="7">
        <v>7897910</v>
      </c>
    </row>
    <row r="188" spans="1:11" ht="13.5" x14ac:dyDescent="0.25">
      <c r="A188" s="47" t="s">
        <v>38</v>
      </c>
      <c r="B188" s="37" t="s">
        <v>20</v>
      </c>
      <c r="C188" s="16">
        <v>860950</v>
      </c>
      <c r="D188" s="16"/>
      <c r="E188" s="17">
        <v>5490</v>
      </c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5716124</v>
      </c>
      <c r="D189" s="21">
        <f t="shared" si="32"/>
        <v>6759440</v>
      </c>
      <c r="E189" s="22">
        <f t="shared" si="32"/>
        <v>3160995</v>
      </c>
      <c r="F189" s="23">
        <f t="shared" si="32"/>
        <v>6539310</v>
      </c>
      <c r="G189" s="21">
        <f t="shared" si="32"/>
        <v>7153780</v>
      </c>
      <c r="H189" s="24">
        <f t="shared" si="32"/>
        <v>7153780</v>
      </c>
      <c r="I189" s="25">
        <f t="shared" si="32"/>
        <v>9509350</v>
      </c>
      <c r="J189" s="21">
        <f t="shared" si="32"/>
        <v>9126677</v>
      </c>
      <c r="K189" s="22">
        <f t="shared" si="32"/>
        <v>7897910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9608261</v>
      </c>
      <c r="D192" s="16">
        <v>8542083</v>
      </c>
      <c r="E192" s="17">
        <v>3949798</v>
      </c>
      <c r="F192" s="18">
        <v>7558828</v>
      </c>
      <c r="G192" s="16">
        <v>7558828</v>
      </c>
      <c r="H192" s="19">
        <v>7558828</v>
      </c>
      <c r="I192" s="20">
        <v>7233951</v>
      </c>
      <c r="J192" s="16">
        <v>7740328</v>
      </c>
      <c r="K192" s="17">
        <v>8282151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9608261</v>
      </c>
      <c r="D193" s="6">
        <f t="shared" si="33"/>
        <v>8542083</v>
      </c>
      <c r="E193" s="7">
        <f t="shared" si="33"/>
        <v>3949798</v>
      </c>
      <c r="F193" s="8">
        <f t="shared" si="33"/>
        <v>7558828</v>
      </c>
      <c r="G193" s="6">
        <f t="shared" si="33"/>
        <v>7558828</v>
      </c>
      <c r="H193" s="9">
        <f t="shared" si="33"/>
        <v>7558828</v>
      </c>
      <c r="I193" s="10">
        <f t="shared" si="33"/>
        <v>7233951</v>
      </c>
      <c r="J193" s="6">
        <f t="shared" si="33"/>
        <v>7740328</v>
      </c>
      <c r="K193" s="7">
        <f t="shared" si="33"/>
        <v>8282151</v>
      </c>
    </row>
    <row r="194" spans="1:11" ht="13.5" x14ac:dyDescent="0.25">
      <c r="A194" s="50" t="s">
        <v>43</v>
      </c>
      <c r="B194" s="37" t="s">
        <v>20</v>
      </c>
      <c r="C194" s="11"/>
      <c r="D194" s="11">
        <v>168725</v>
      </c>
      <c r="E194" s="12">
        <v>243556</v>
      </c>
      <c r="F194" s="13">
        <v>460000</v>
      </c>
      <c r="G194" s="11">
        <v>295000</v>
      </c>
      <c r="H194" s="14">
        <v>295000</v>
      </c>
      <c r="I194" s="15">
        <v>221000</v>
      </c>
      <c r="J194" s="11">
        <v>232970</v>
      </c>
      <c r="K194" s="12">
        <v>245777</v>
      </c>
    </row>
    <row r="195" spans="1:11" ht="13.5" x14ac:dyDescent="0.25">
      <c r="A195" s="49" t="s">
        <v>44</v>
      </c>
      <c r="B195" s="37" t="s">
        <v>20</v>
      </c>
      <c r="C195" s="6">
        <v>31384</v>
      </c>
      <c r="D195" s="6">
        <v>29360</v>
      </c>
      <c r="E195" s="7">
        <v>159382</v>
      </c>
      <c r="F195" s="8">
        <v>421000</v>
      </c>
      <c r="G195" s="6">
        <v>56000</v>
      </c>
      <c r="H195" s="9">
        <v>56000</v>
      </c>
      <c r="I195" s="10">
        <v>238210</v>
      </c>
      <c r="J195" s="6">
        <v>188455</v>
      </c>
      <c r="K195" s="7">
        <v>287246</v>
      </c>
    </row>
    <row r="196" spans="1:11" ht="13.5" x14ac:dyDescent="0.25">
      <c r="A196" s="49" t="s">
        <v>45</v>
      </c>
      <c r="B196" s="37" t="s">
        <v>20</v>
      </c>
      <c r="C196" s="6">
        <v>871863</v>
      </c>
      <c r="D196" s="6">
        <v>814932</v>
      </c>
      <c r="E196" s="7">
        <v>1306821</v>
      </c>
      <c r="F196" s="8">
        <v>668878</v>
      </c>
      <c r="G196" s="6">
        <v>418878</v>
      </c>
      <c r="H196" s="9">
        <v>418878</v>
      </c>
      <c r="I196" s="10">
        <v>1137000</v>
      </c>
      <c r="J196" s="6">
        <v>1373550</v>
      </c>
      <c r="K196" s="7">
        <v>1386437</v>
      </c>
    </row>
    <row r="197" spans="1:11" ht="13.5" x14ac:dyDescent="0.25">
      <c r="A197" s="50" t="s">
        <v>46</v>
      </c>
      <c r="B197" s="48" t="s">
        <v>20</v>
      </c>
      <c r="C197" s="6">
        <v>3408920</v>
      </c>
      <c r="D197" s="6">
        <v>1866280</v>
      </c>
      <c r="E197" s="7">
        <v>4003428</v>
      </c>
      <c r="F197" s="8">
        <v>7656185</v>
      </c>
      <c r="G197" s="6">
        <v>5690604</v>
      </c>
      <c r="H197" s="9">
        <v>5690604</v>
      </c>
      <c r="I197" s="10">
        <v>8318182</v>
      </c>
      <c r="J197" s="6">
        <v>9868187</v>
      </c>
      <c r="K197" s="7">
        <v>10528579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69093544</v>
      </c>
      <c r="D201" s="54">
        <f t="shared" si="34"/>
        <v>76525707</v>
      </c>
      <c r="E201" s="55">
        <f t="shared" si="34"/>
        <v>70875916</v>
      </c>
      <c r="F201" s="56">
        <f t="shared" si="34"/>
        <v>92017993</v>
      </c>
      <c r="G201" s="54">
        <f t="shared" si="34"/>
        <v>89787907</v>
      </c>
      <c r="H201" s="57">
        <f t="shared" si="34"/>
        <v>89787907</v>
      </c>
      <c r="I201" s="58">
        <f t="shared" si="34"/>
        <v>87846831</v>
      </c>
      <c r="J201" s="54">
        <f t="shared" si="34"/>
        <v>96082065</v>
      </c>
      <c r="K201" s="55">
        <f t="shared" si="34"/>
        <v>95462813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0.48359855790649303</v>
      </c>
      <c r="D203" s="81">
        <f>IF(ISERROR((D37+D69)/D132),0,((D37+D69)/D132))</f>
        <v>0.3571905470745026</v>
      </c>
      <c r="E203" s="82">
        <f t="shared" ref="E203:K203" si="35">IF(ISERROR((E37+E69)/E132),0,((E37+E69)/E132))</f>
        <v>0.37584406802087905</v>
      </c>
      <c r="F203" s="83">
        <f t="shared" si="35"/>
        <v>0.35675362518075915</v>
      </c>
      <c r="G203" s="81">
        <f t="shared" si="35"/>
        <v>0.25206463002748281</v>
      </c>
      <c r="H203" s="84">
        <f t="shared" si="35"/>
        <v>0.25206463002748281</v>
      </c>
      <c r="I203" s="85">
        <f t="shared" si="35"/>
        <v>0.41588563334544609</v>
      </c>
      <c r="J203" s="81">
        <f t="shared" si="35"/>
        <v>0.45725201509381064</v>
      </c>
      <c r="K203" s="82">
        <f t="shared" si="35"/>
        <v>0.42290992940219041</v>
      </c>
    </row>
    <row r="204" spans="1:11" ht="13.5" x14ac:dyDescent="0.25">
      <c r="A204" s="79" t="s">
        <v>96</v>
      </c>
      <c r="B204" s="80"/>
      <c r="C204" s="81">
        <f>IF(ISERROR((C37+C69)/C168),0,((C37+C69)/C168))</f>
        <v>1.2862288270311226</v>
      </c>
      <c r="D204" s="81">
        <f t="shared" ref="D204:K204" si="36">IF(ISERROR((D37+D69)/D168),0,((D37+D69)/D168))</f>
        <v>0.58160113357339116</v>
      </c>
      <c r="E204" s="82">
        <f t="shared" si="36"/>
        <v>0.85692326288607723</v>
      </c>
      <c r="F204" s="83">
        <f t="shared" si="36"/>
        <v>0.89422684055193125</v>
      </c>
      <c r="G204" s="81">
        <f t="shared" si="36"/>
        <v>0.62556329242271946</v>
      </c>
      <c r="H204" s="84">
        <f t="shared" si="36"/>
        <v>0.62556329242271946</v>
      </c>
      <c r="I204" s="85">
        <f t="shared" si="36"/>
        <v>1.0947588970055619</v>
      </c>
      <c r="J204" s="81">
        <f t="shared" si="36"/>
        <v>1.4286411580056855</v>
      </c>
      <c r="K204" s="82">
        <f t="shared" si="36"/>
        <v>0.81338495100997954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1.1399999999999999</v>
      </c>
      <c r="D205" s="81">
        <f t="shared" ref="D205:K205" si="37">IF(ISERROR(ROUND((D169)/D165,2)),0,(ROUND((D169)/D165,2)))</f>
        <v>0.04</v>
      </c>
      <c r="E205" s="82">
        <f t="shared" si="37"/>
        <v>0.03</v>
      </c>
      <c r="F205" s="83">
        <f t="shared" si="37"/>
        <v>1.02</v>
      </c>
      <c r="G205" s="81">
        <f t="shared" si="37"/>
        <v>0.99</v>
      </c>
      <c r="H205" s="84">
        <f t="shared" si="37"/>
        <v>0.99</v>
      </c>
      <c r="I205" s="85">
        <f t="shared" si="37"/>
        <v>0.83</v>
      </c>
      <c r="J205" s="81">
        <f t="shared" si="37"/>
        <v>0.7</v>
      </c>
      <c r="K205" s="82">
        <f t="shared" si="37"/>
        <v>1.53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2.35</v>
      </c>
      <c r="D206" s="81">
        <f t="shared" ref="D206:K206" si="38">IF(ISERROR(ROUND((D37+D69+D169)/D165,2)),0,(ROUND((D37+D69+D169)/D165,2)))</f>
        <v>0.06</v>
      </c>
      <c r="E206" s="82">
        <f t="shared" si="38"/>
        <v>0.06</v>
      </c>
      <c r="F206" s="83">
        <f t="shared" si="38"/>
        <v>1.61</v>
      </c>
      <c r="G206" s="81">
        <f t="shared" si="38"/>
        <v>1.42</v>
      </c>
      <c r="H206" s="84">
        <f t="shared" si="38"/>
        <v>1.42</v>
      </c>
      <c r="I206" s="85">
        <f t="shared" si="38"/>
        <v>1.5</v>
      </c>
      <c r="J206" s="81">
        <f t="shared" si="38"/>
        <v>1.38</v>
      </c>
      <c r="K206" s="82">
        <f t="shared" si="38"/>
        <v>2.41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3776354</v>
      </c>
      <c r="D5" s="38">
        <f t="shared" ref="D5:K5" si="0">D15+D18+D19+D22+D25+D26+SUM(D29:D35)</f>
        <v>38137686</v>
      </c>
      <c r="E5" s="39">
        <f t="shared" si="0"/>
        <v>35424082</v>
      </c>
      <c r="F5" s="40">
        <f t="shared" si="0"/>
        <v>45972100</v>
      </c>
      <c r="G5" s="38">
        <f t="shared" si="0"/>
        <v>59282580</v>
      </c>
      <c r="H5" s="41">
        <f t="shared" si="0"/>
        <v>59282580</v>
      </c>
      <c r="I5" s="42">
        <f t="shared" si="0"/>
        <v>45256657</v>
      </c>
      <c r="J5" s="38">
        <f t="shared" si="0"/>
        <v>62887418</v>
      </c>
      <c r="K5" s="39">
        <f t="shared" si="0"/>
        <v>82991331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>
        <v>199500</v>
      </c>
      <c r="J6" s="6">
        <v>17220000</v>
      </c>
      <c r="K6" s="7">
        <v>32110000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>
        <v>500000</v>
      </c>
      <c r="G7" s="6">
        <v>500000</v>
      </c>
      <c r="H7" s="9">
        <v>500000</v>
      </c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11134011</v>
      </c>
      <c r="E8" s="7">
        <v>11134011</v>
      </c>
      <c r="F8" s="8">
        <v>10250000</v>
      </c>
      <c r="G8" s="6">
        <v>14485736</v>
      </c>
      <c r="H8" s="9">
        <v>14485736</v>
      </c>
      <c r="I8" s="10">
        <v>22680462</v>
      </c>
      <c r="J8" s="6">
        <v>24867418</v>
      </c>
      <c r="K8" s="7">
        <v>26551331</v>
      </c>
    </row>
    <row r="9" spans="1:11" ht="13.5" x14ac:dyDescent="0.25">
      <c r="A9" s="44" t="s">
        <v>23</v>
      </c>
      <c r="B9" s="45" t="s">
        <v>20</v>
      </c>
      <c r="C9" s="6"/>
      <c r="D9" s="6">
        <v>2123463</v>
      </c>
      <c r="E9" s="7">
        <v>2123463</v>
      </c>
      <c r="F9" s="8">
        <v>5900000</v>
      </c>
      <c r="G9" s="6">
        <v>7619456</v>
      </c>
      <c r="H9" s="9">
        <v>7619456</v>
      </c>
      <c r="I9" s="10">
        <v>8150000</v>
      </c>
      <c r="J9" s="6">
        <v>4500000</v>
      </c>
      <c r="K9" s="7">
        <v>4500000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2400000</v>
      </c>
      <c r="G10" s="6">
        <v>1299397</v>
      </c>
      <c r="H10" s="9">
        <v>1299397</v>
      </c>
      <c r="I10" s="10"/>
      <c r="J10" s="6"/>
      <c r="K10" s="7">
        <v>1300000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>
        <v>450000</v>
      </c>
      <c r="G14" s="16">
        <v>13627</v>
      </c>
      <c r="H14" s="19">
        <v>13627</v>
      </c>
      <c r="I14" s="20">
        <v>300000</v>
      </c>
      <c r="J14" s="16">
        <v>100000</v>
      </c>
      <c r="K14" s="17">
        <v>100000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13257474</v>
      </c>
      <c r="E15" s="7">
        <f t="shared" si="1"/>
        <v>13257474</v>
      </c>
      <c r="F15" s="8">
        <f t="shared" si="1"/>
        <v>19500000</v>
      </c>
      <c r="G15" s="6">
        <f t="shared" si="1"/>
        <v>23918216</v>
      </c>
      <c r="H15" s="9">
        <f t="shared" si="1"/>
        <v>23918216</v>
      </c>
      <c r="I15" s="10">
        <f t="shared" si="1"/>
        <v>31329962</v>
      </c>
      <c r="J15" s="6">
        <f t="shared" si="1"/>
        <v>46687418</v>
      </c>
      <c r="K15" s="7">
        <f t="shared" si="1"/>
        <v>64561331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900000</v>
      </c>
      <c r="G16" s="6">
        <v>678626</v>
      </c>
      <c r="H16" s="9">
        <v>678626</v>
      </c>
      <c r="I16" s="10">
        <v>1600000</v>
      </c>
      <c r="J16" s="6">
        <v>2200000</v>
      </c>
      <c r="K16" s="7">
        <v>1000000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>
        <v>150000</v>
      </c>
      <c r="H17" s="19">
        <v>150000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900000</v>
      </c>
      <c r="G18" s="21">
        <f t="shared" si="2"/>
        <v>828626</v>
      </c>
      <c r="H18" s="24">
        <f t="shared" si="2"/>
        <v>828626</v>
      </c>
      <c r="I18" s="25">
        <f t="shared" si="2"/>
        <v>1600000</v>
      </c>
      <c r="J18" s="21">
        <f t="shared" si="2"/>
        <v>2200000</v>
      </c>
      <c r="K18" s="22">
        <f t="shared" si="2"/>
        <v>1000000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>
        <v>14654600</v>
      </c>
      <c r="G24" s="16">
        <v>14116555</v>
      </c>
      <c r="H24" s="19">
        <v>14116555</v>
      </c>
      <c r="I24" s="20">
        <v>2012445</v>
      </c>
      <c r="J24" s="16">
        <v>2400000</v>
      </c>
      <c r="K24" s="17">
        <v>6000000</v>
      </c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14654600</v>
      </c>
      <c r="G25" s="21">
        <f t="shared" si="4"/>
        <v>14116555</v>
      </c>
      <c r="H25" s="24">
        <f t="shared" si="4"/>
        <v>14116555</v>
      </c>
      <c r="I25" s="25">
        <f t="shared" si="4"/>
        <v>2012445</v>
      </c>
      <c r="J25" s="21">
        <f t="shared" si="4"/>
        <v>2400000</v>
      </c>
      <c r="K25" s="22">
        <f t="shared" si="4"/>
        <v>6000000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1935699</v>
      </c>
      <c r="E30" s="12">
        <v>763930</v>
      </c>
      <c r="F30" s="13">
        <v>505000</v>
      </c>
      <c r="G30" s="11">
        <v>629765</v>
      </c>
      <c r="H30" s="14">
        <v>629765</v>
      </c>
      <c r="I30" s="15">
        <v>350000</v>
      </c>
      <c r="J30" s="11">
        <v>225000</v>
      </c>
      <c r="K30" s="12">
        <v>225000</v>
      </c>
    </row>
    <row r="31" spans="1:11" ht="13.5" x14ac:dyDescent="0.25">
      <c r="A31" s="49" t="s">
        <v>44</v>
      </c>
      <c r="B31" s="37" t="s">
        <v>20</v>
      </c>
      <c r="C31" s="6">
        <v>877314</v>
      </c>
      <c r="D31" s="6">
        <v>1212234</v>
      </c>
      <c r="E31" s="7">
        <v>719514</v>
      </c>
      <c r="F31" s="8">
        <v>902500</v>
      </c>
      <c r="G31" s="6">
        <v>1107279</v>
      </c>
      <c r="H31" s="9">
        <v>1107279</v>
      </c>
      <c r="I31" s="10">
        <v>564550</v>
      </c>
      <c r="J31" s="6">
        <v>275000</v>
      </c>
      <c r="K31" s="7">
        <v>295000</v>
      </c>
    </row>
    <row r="32" spans="1:11" ht="13.5" x14ac:dyDescent="0.25">
      <c r="A32" s="49" t="s">
        <v>45</v>
      </c>
      <c r="B32" s="37" t="s">
        <v>20</v>
      </c>
      <c r="C32" s="6">
        <v>1105871</v>
      </c>
      <c r="D32" s="6">
        <v>17523946</v>
      </c>
      <c r="E32" s="7">
        <v>17728115</v>
      </c>
      <c r="F32" s="8">
        <v>1800000</v>
      </c>
      <c r="G32" s="6">
        <v>2388574</v>
      </c>
      <c r="H32" s="9">
        <v>2388574</v>
      </c>
      <c r="I32" s="10">
        <v>2839700</v>
      </c>
      <c r="J32" s="6">
        <v>1580000</v>
      </c>
      <c r="K32" s="7">
        <v>1760000</v>
      </c>
    </row>
    <row r="33" spans="1:11" ht="13.5" x14ac:dyDescent="0.25">
      <c r="A33" s="50" t="s">
        <v>46</v>
      </c>
      <c r="B33" s="48" t="s">
        <v>20</v>
      </c>
      <c r="C33" s="6">
        <v>1793169</v>
      </c>
      <c r="D33" s="6">
        <v>4208333</v>
      </c>
      <c r="E33" s="7">
        <v>2955049</v>
      </c>
      <c r="F33" s="8">
        <v>7710000</v>
      </c>
      <c r="G33" s="6">
        <v>16293565</v>
      </c>
      <c r="H33" s="9">
        <v>16293565</v>
      </c>
      <c r="I33" s="10">
        <v>6560000</v>
      </c>
      <c r="J33" s="6">
        <v>9520000</v>
      </c>
      <c r="K33" s="7">
        <v>9150000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1790141</v>
      </c>
      <c r="D37" s="38">
        <f t="shared" ref="D37:K37" si="6">D47+D50+D51+D54+D57+D58+SUM(D61:D67)</f>
        <v>1895219</v>
      </c>
      <c r="E37" s="39">
        <f t="shared" si="6"/>
        <v>1895219</v>
      </c>
      <c r="F37" s="40">
        <f t="shared" si="6"/>
        <v>41004781</v>
      </c>
      <c r="G37" s="38">
        <f t="shared" si="6"/>
        <v>41597841</v>
      </c>
      <c r="H37" s="41">
        <f t="shared" si="6"/>
        <v>41597841</v>
      </c>
      <c r="I37" s="42">
        <f t="shared" si="6"/>
        <v>27785484</v>
      </c>
      <c r="J37" s="38">
        <f t="shared" si="6"/>
        <v>44964672</v>
      </c>
      <c r="K37" s="39">
        <f t="shared" si="6"/>
        <v>47590434</v>
      </c>
    </row>
    <row r="38" spans="1:11" ht="13.5" x14ac:dyDescent="0.25">
      <c r="A38" s="44" t="s">
        <v>19</v>
      </c>
      <c r="B38" s="45" t="s">
        <v>20</v>
      </c>
      <c r="C38" s="6"/>
      <c r="D38" s="6">
        <v>539640</v>
      </c>
      <c r="E38" s="7">
        <v>539640</v>
      </c>
      <c r="F38" s="8">
        <v>37054781</v>
      </c>
      <c r="G38" s="6">
        <v>37188705</v>
      </c>
      <c r="H38" s="9">
        <v>37188705</v>
      </c>
      <c r="I38" s="10">
        <v>20685484</v>
      </c>
      <c r="J38" s="6">
        <v>31664672</v>
      </c>
      <c r="K38" s="7">
        <v>35590434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>
        <v>400000</v>
      </c>
      <c r="H39" s="9">
        <v>400000</v>
      </c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73081</v>
      </c>
      <c r="D40" s="6">
        <v>1355579</v>
      </c>
      <c r="E40" s="7">
        <v>1355579</v>
      </c>
      <c r="F40" s="8"/>
      <c r="G40" s="6"/>
      <c r="H40" s="9"/>
      <c r="I40" s="10">
        <v>2000000</v>
      </c>
      <c r="J40" s="6">
        <v>1350000</v>
      </c>
      <c r="K40" s="7">
        <v>2700000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>
        <v>1500000</v>
      </c>
      <c r="G41" s="6">
        <v>1360870</v>
      </c>
      <c r="H41" s="9">
        <v>1360870</v>
      </c>
      <c r="I41" s="10">
        <v>1350000</v>
      </c>
      <c r="J41" s="6">
        <v>8600000</v>
      </c>
      <c r="K41" s="7">
        <v>3500000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>
        <v>1650000</v>
      </c>
      <c r="G42" s="6">
        <v>1848266</v>
      </c>
      <c r="H42" s="9">
        <v>1848266</v>
      </c>
      <c r="I42" s="10">
        <v>3250000</v>
      </c>
      <c r="J42" s="6">
        <v>750000</v>
      </c>
      <c r="K42" s="7">
        <v>2000000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73081</v>
      </c>
      <c r="D47" s="6">
        <f t="shared" ref="D47:K47" si="7">SUM(D38:D46)</f>
        <v>1895219</v>
      </c>
      <c r="E47" s="7">
        <f t="shared" si="7"/>
        <v>1895219</v>
      </c>
      <c r="F47" s="8">
        <f t="shared" si="7"/>
        <v>40204781</v>
      </c>
      <c r="G47" s="6">
        <f t="shared" si="7"/>
        <v>40797841</v>
      </c>
      <c r="H47" s="9">
        <f t="shared" si="7"/>
        <v>40797841</v>
      </c>
      <c r="I47" s="10">
        <f t="shared" si="7"/>
        <v>27285484</v>
      </c>
      <c r="J47" s="6">
        <f t="shared" si="7"/>
        <v>42364672</v>
      </c>
      <c r="K47" s="7">
        <f t="shared" si="7"/>
        <v>43790434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>
        <v>500000</v>
      </c>
      <c r="J48" s="6">
        <v>2000000</v>
      </c>
      <c r="K48" s="7">
        <v>3000000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500000</v>
      </c>
      <c r="J50" s="21">
        <f t="shared" si="8"/>
        <v>2000000</v>
      </c>
      <c r="K50" s="22">
        <f t="shared" si="8"/>
        <v>3000000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>
        <v>800000</v>
      </c>
      <c r="G56" s="16">
        <v>800000</v>
      </c>
      <c r="H56" s="19">
        <v>800000</v>
      </c>
      <c r="I56" s="20"/>
      <c r="J56" s="16">
        <v>600000</v>
      </c>
      <c r="K56" s="17">
        <v>800000</v>
      </c>
    </row>
    <row r="57" spans="1:11" ht="28.9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800000</v>
      </c>
      <c r="G57" s="21">
        <f t="shared" si="10"/>
        <v>800000</v>
      </c>
      <c r="H57" s="24">
        <f t="shared" si="10"/>
        <v>800000</v>
      </c>
      <c r="I57" s="25">
        <f t="shared" si="10"/>
        <v>0</v>
      </c>
      <c r="J57" s="21">
        <f t="shared" si="10"/>
        <v>600000</v>
      </c>
      <c r="K57" s="22">
        <f t="shared" si="10"/>
        <v>800000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1717060</v>
      </c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14641441</v>
      </c>
      <c r="D69" s="38">
        <f t="shared" ref="D69:K69" si="12">D79+D82+D83+D86+D89+D90+SUM(D93:D99)</f>
        <v>49708323</v>
      </c>
      <c r="E69" s="39">
        <f t="shared" si="12"/>
        <v>35300946</v>
      </c>
      <c r="F69" s="40">
        <f t="shared" si="12"/>
        <v>56667285</v>
      </c>
      <c r="G69" s="38">
        <f t="shared" si="12"/>
        <v>55521856</v>
      </c>
      <c r="H69" s="41">
        <f t="shared" si="12"/>
        <v>55521856</v>
      </c>
      <c r="I69" s="42">
        <f t="shared" si="12"/>
        <v>54082167</v>
      </c>
      <c r="J69" s="38">
        <f t="shared" si="12"/>
        <v>38422633</v>
      </c>
      <c r="K69" s="39">
        <f t="shared" si="12"/>
        <v>76363913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>
        <v>19762500</v>
      </c>
      <c r="G70" s="6">
        <v>18611231</v>
      </c>
      <c r="H70" s="9">
        <v>18611231</v>
      </c>
      <c r="I70" s="10">
        <v>11250000</v>
      </c>
      <c r="J70" s="6">
        <v>7500000</v>
      </c>
      <c r="K70" s="7">
        <v>16315218</v>
      </c>
    </row>
    <row r="71" spans="1:11" ht="13.5" x14ac:dyDescent="0.25">
      <c r="A71" s="44" t="s">
        <v>21</v>
      </c>
      <c r="B71" s="45" t="s">
        <v>20</v>
      </c>
      <c r="C71" s="6"/>
      <c r="D71" s="6">
        <v>250433</v>
      </c>
      <c r="E71" s="7">
        <v>250433</v>
      </c>
      <c r="F71" s="8">
        <v>250000</v>
      </c>
      <c r="G71" s="6">
        <v>250000</v>
      </c>
      <c r="H71" s="9">
        <v>250000</v>
      </c>
      <c r="I71" s="10">
        <v>1750000</v>
      </c>
      <c r="J71" s="6">
        <v>750000</v>
      </c>
      <c r="K71" s="7">
        <v>1250000</v>
      </c>
    </row>
    <row r="72" spans="1:11" ht="13.5" x14ac:dyDescent="0.25">
      <c r="A72" s="44" t="s">
        <v>22</v>
      </c>
      <c r="B72" s="45" t="s">
        <v>20</v>
      </c>
      <c r="C72" s="6">
        <v>200638</v>
      </c>
      <c r="D72" s="6"/>
      <c r="E72" s="7">
        <v>99908</v>
      </c>
      <c r="F72" s="8">
        <v>6000000</v>
      </c>
      <c r="G72" s="6">
        <v>6200000</v>
      </c>
      <c r="H72" s="9">
        <v>6200000</v>
      </c>
      <c r="I72" s="10">
        <v>1300000</v>
      </c>
      <c r="J72" s="6">
        <v>2500000</v>
      </c>
      <c r="K72" s="7">
        <v>2200000</v>
      </c>
    </row>
    <row r="73" spans="1:11" ht="13.5" x14ac:dyDescent="0.25">
      <c r="A73" s="44" t="s">
        <v>23</v>
      </c>
      <c r="B73" s="45" t="s">
        <v>20</v>
      </c>
      <c r="C73" s="6"/>
      <c r="D73" s="6">
        <v>30822659</v>
      </c>
      <c r="E73" s="7">
        <v>30822659</v>
      </c>
      <c r="F73" s="8">
        <v>14450870</v>
      </c>
      <c r="G73" s="6">
        <v>24762569</v>
      </c>
      <c r="H73" s="9">
        <v>24762569</v>
      </c>
      <c r="I73" s="10">
        <v>11000000</v>
      </c>
      <c r="J73" s="6">
        <v>7650000</v>
      </c>
      <c r="K73" s="7">
        <v>30075652</v>
      </c>
    </row>
    <row r="74" spans="1:11" ht="13.5" x14ac:dyDescent="0.25">
      <c r="A74" s="44" t="s">
        <v>24</v>
      </c>
      <c r="B74" s="45" t="s">
        <v>20</v>
      </c>
      <c r="C74" s="6">
        <v>1248170</v>
      </c>
      <c r="D74" s="6">
        <v>1842115</v>
      </c>
      <c r="E74" s="7">
        <v>1842115</v>
      </c>
      <c r="F74" s="8">
        <v>13883915</v>
      </c>
      <c r="G74" s="6">
        <v>3333190</v>
      </c>
      <c r="H74" s="9">
        <v>3333190</v>
      </c>
      <c r="I74" s="10">
        <v>17336950</v>
      </c>
      <c r="J74" s="6">
        <v>11299155</v>
      </c>
      <c r="K74" s="7">
        <v>17781739</v>
      </c>
    </row>
    <row r="75" spans="1:11" ht="13.5" x14ac:dyDescent="0.25">
      <c r="A75" s="44" t="s">
        <v>25</v>
      </c>
      <c r="B75" s="45" t="s">
        <v>20</v>
      </c>
      <c r="C75" s="6"/>
      <c r="D75" s="6">
        <v>1569910</v>
      </c>
      <c r="E75" s="7">
        <v>321740</v>
      </c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1448808</v>
      </c>
      <c r="D79" s="6">
        <f t="shared" ref="D79:K79" si="13">SUM(D70:D78)</f>
        <v>34485117</v>
      </c>
      <c r="E79" s="7">
        <f t="shared" si="13"/>
        <v>33336855</v>
      </c>
      <c r="F79" s="8">
        <f t="shared" si="13"/>
        <v>54347285</v>
      </c>
      <c r="G79" s="6">
        <f t="shared" si="13"/>
        <v>53156990</v>
      </c>
      <c r="H79" s="9">
        <f t="shared" si="13"/>
        <v>53156990</v>
      </c>
      <c r="I79" s="10">
        <f t="shared" si="13"/>
        <v>42636950</v>
      </c>
      <c r="J79" s="6">
        <f t="shared" si="13"/>
        <v>29699155</v>
      </c>
      <c r="K79" s="7">
        <f t="shared" si="13"/>
        <v>67622609</v>
      </c>
    </row>
    <row r="80" spans="1:11" ht="13.5" x14ac:dyDescent="0.25">
      <c r="A80" s="47" t="s">
        <v>31</v>
      </c>
      <c r="B80" s="48" t="s">
        <v>20</v>
      </c>
      <c r="C80" s="6"/>
      <c r="D80" s="6">
        <v>14742342</v>
      </c>
      <c r="E80" s="7">
        <v>1659709</v>
      </c>
      <c r="F80" s="8">
        <v>470000</v>
      </c>
      <c r="G80" s="6">
        <v>725000</v>
      </c>
      <c r="H80" s="9">
        <v>725000</v>
      </c>
      <c r="I80" s="10">
        <v>500000</v>
      </c>
      <c r="J80" s="6">
        <v>2460000</v>
      </c>
      <c r="K80" s="7">
        <v>850000</v>
      </c>
    </row>
    <row r="81" spans="1:11" ht="13.5" x14ac:dyDescent="0.25">
      <c r="A81" s="47" t="s">
        <v>32</v>
      </c>
      <c r="B81" s="37" t="s">
        <v>20</v>
      </c>
      <c r="C81" s="16">
        <v>13192633</v>
      </c>
      <c r="D81" s="16"/>
      <c r="E81" s="17"/>
      <c r="F81" s="18">
        <v>350000</v>
      </c>
      <c r="G81" s="16">
        <v>970000</v>
      </c>
      <c r="H81" s="19">
        <v>970000</v>
      </c>
      <c r="I81" s="20">
        <v>9565217</v>
      </c>
      <c r="J81" s="16">
        <v>2173913</v>
      </c>
      <c r="K81" s="17">
        <v>7391304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13192633</v>
      </c>
      <c r="D82" s="21">
        <f t="shared" si="14"/>
        <v>14742342</v>
      </c>
      <c r="E82" s="22">
        <f t="shared" si="14"/>
        <v>1659709</v>
      </c>
      <c r="F82" s="23">
        <f t="shared" si="14"/>
        <v>820000</v>
      </c>
      <c r="G82" s="21">
        <f t="shared" si="14"/>
        <v>1695000</v>
      </c>
      <c r="H82" s="24">
        <f t="shared" si="14"/>
        <v>1695000</v>
      </c>
      <c r="I82" s="25">
        <f t="shared" si="14"/>
        <v>10065217</v>
      </c>
      <c r="J82" s="21">
        <f t="shared" si="14"/>
        <v>4633913</v>
      </c>
      <c r="K82" s="22">
        <f t="shared" si="14"/>
        <v>8241304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480864</v>
      </c>
      <c r="E87" s="7">
        <v>304382</v>
      </c>
      <c r="F87" s="8">
        <v>1500000</v>
      </c>
      <c r="G87" s="6">
        <v>500000</v>
      </c>
      <c r="H87" s="9">
        <v>500000</v>
      </c>
      <c r="I87" s="10">
        <v>1380000</v>
      </c>
      <c r="J87" s="6">
        <v>4089565</v>
      </c>
      <c r="K87" s="7">
        <v>500000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480864</v>
      </c>
      <c r="E89" s="22">
        <f t="shared" si="16"/>
        <v>304382</v>
      </c>
      <c r="F89" s="23">
        <f t="shared" si="16"/>
        <v>1500000</v>
      </c>
      <c r="G89" s="21">
        <f t="shared" si="16"/>
        <v>500000</v>
      </c>
      <c r="H89" s="24">
        <f t="shared" si="16"/>
        <v>500000</v>
      </c>
      <c r="I89" s="25">
        <f t="shared" si="16"/>
        <v>1380000</v>
      </c>
      <c r="J89" s="21">
        <f t="shared" si="16"/>
        <v>4089565</v>
      </c>
      <c r="K89" s="22">
        <f t="shared" si="16"/>
        <v>500000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>
        <v>169866</v>
      </c>
      <c r="H94" s="14">
        <v>169866</v>
      </c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20207936</v>
      </c>
      <c r="D101" s="38">
        <f t="shared" ref="D101:K101" si="18">D111+D114+D115+D118+D121+D122+SUM(D125:D131)</f>
        <v>89741228</v>
      </c>
      <c r="E101" s="39">
        <f t="shared" si="18"/>
        <v>72620247</v>
      </c>
      <c r="F101" s="40">
        <f t="shared" si="18"/>
        <v>143644166</v>
      </c>
      <c r="G101" s="38">
        <f t="shared" si="18"/>
        <v>156402277</v>
      </c>
      <c r="H101" s="41">
        <f t="shared" si="18"/>
        <v>156402277</v>
      </c>
      <c r="I101" s="42">
        <f t="shared" si="18"/>
        <v>127124308</v>
      </c>
      <c r="J101" s="38">
        <f t="shared" si="18"/>
        <v>146274723</v>
      </c>
      <c r="K101" s="39">
        <f t="shared" si="18"/>
        <v>206945678</v>
      </c>
    </row>
    <row r="102" spans="1:11" ht="13.5" x14ac:dyDescent="0.25">
      <c r="A102" s="44" t="s">
        <v>19</v>
      </c>
      <c r="B102" s="45" t="s">
        <v>20</v>
      </c>
      <c r="C102" s="6"/>
      <c r="D102" s="6">
        <v>539640</v>
      </c>
      <c r="E102" s="7">
        <v>539640</v>
      </c>
      <c r="F102" s="8">
        <v>56817281</v>
      </c>
      <c r="G102" s="6">
        <v>55799936</v>
      </c>
      <c r="H102" s="9">
        <v>55799936</v>
      </c>
      <c r="I102" s="10">
        <v>32134984</v>
      </c>
      <c r="J102" s="6">
        <v>56384672</v>
      </c>
      <c r="K102" s="7">
        <v>84015652</v>
      </c>
    </row>
    <row r="103" spans="1:11" ht="13.5" x14ac:dyDescent="0.25">
      <c r="A103" s="44" t="s">
        <v>21</v>
      </c>
      <c r="B103" s="45" t="s">
        <v>20</v>
      </c>
      <c r="C103" s="6"/>
      <c r="D103" s="6">
        <v>250433</v>
      </c>
      <c r="E103" s="7">
        <v>250433</v>
      </c>
      <c r="F103" s="8">
        <v>750000</v>
      </c>
      <c r="G103" s="6">
        <v>1150000</v>
      </c>
      <c r="H103" s="9">
        <v>1150000</v>
      </c>
      <c r="I103" s="10">
        <v>1750000</v>
      </c>
      <c r="J103" s="6">
        <v>750000</v>
      </c>
      <c r="K103" s="7">
        <v>1250000</v>
      </c>
    </row>
    <row r="104" spans="1:11" ht="13.5" x14ac:dyDescent="0.25">
      <c r="A104" s="44" t="s">
        <v>22</v>
      </c>
      <c r="B104" s="45" t="s">
        <v>20</v>
      </c>
      <c r="C104" s="6">
        <v>273719</v>
      </c>
      <c r="D104" s="6">
        <v>12489590</v>
      </c>
      <c r="E104" s="7">
        <v>12589498</v>
      </c>
      <c r="F104" s="8">
        <v>16250000</v>
      </c>
      <c r="G104" s="6">
        <v>20685736</v>
      </c>
      <c r="H104" s="9">
        <v>20685736</v>
      </c>
      <c r="I104" s="10">
        <v>25980462</v>
      </c>
      <c r="J104" s="6">
        <v>28717418</v>
      </c>
      <c r="K104" s="7">
        <v>31451331</v>
      </c>
    </row>
    <row r="105" spans="1:11" ht="13.5" x14ac:dyDescent="0.25">
      <c r="A105" s="44" t="s">
        <v>23</v>
      </c>
      <c r="B105" s="45" t="s">
        <v>20</v>
      </c>
      <c r="C105" s="6"/>
      <c r="D105" s="6">
        <v>32946122</v>
      </c>
      <c r="E105" s="7">
        <v>32946122</v>
      </c>
      <c r="F105" s="8">
        <v>21850870</v>
      </c>
      <c r="G105" s="6">
        <v>33742895</v>
      </c>
      <c r="H105" s="9">
        <v>33742895</v>
      </c>
      <c r="I105" s="10">
        <v>20500000</v>
      </c>
      <c r="J105" s="6">
        <v>20750000</v>
      </c>
      <c r="K105" s="7">
        <v>38075652</v>
      </c>
    </row>
    <row r="106" spans="1:11" ht="13.5" x14ac:dyDescent="0.25">
      <c r="A106" s="44" t="s">
        <v>24</v>
      </c>
      <c r="B106" s="45" t="s">
        <v>20</v>
      </c>
      <c r="C106" s="6">
        <v>1248170</v>
      </c>
      <c r="D106" s="6">
        <v>1842115</v>
      </c>
      <c r="E106" s="7">
        <v>1842115</v>
      </c>
      <c r="F106" s="8">
        <v>17933915</v>
      </c>
      <c r="G106" s="6">
        <v>6480853</v>
      </c>
      <c r="H106" s="9">
        <v>6480853</v>
      </c>
      <c r="I106" s="10">
        <v>20586950</v>
      </c>
      <c r="J106" s="6">
        <v>12049155</v>
      </c>
      <c r="K106" s="7">
        <v>21081739</v>
      </c>
    </row>
    <row r="107" spans="1:11" ht="13.5" x14ac:dyDescent="0.25">
      <c r="A107" s="44" t="s">
        <v>25</v>
      </c>
      <c r="B107" s="45" t="s">
        <v>20</v>
      </c>
      <c r="C107" s="6"/>
      <c r="D107" s="6">
        <v>1569910</v>
      </c>
      <c r="E107" s="7">
        <v>321740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>
        <v>450000</v>
      </c>
      <c r="G110" s="16">
        <v>13627</v>
      </c>
      <c r="H110" s="19">
        <v>13627</v>
      </c>
      <c r="I110" s="20">
        <v>300000</v>
      </c>
      <c r="J110" s="16">
        <v>100000</v>
      </c>
      <c r="K110" s="17">
        <v>100000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1521889</v>
      </c>
      <c r="D111" s="6">
        <f t="shared" ref="D111:K111" si="19">SUM(D102:D110)</f>
        <v>49637810</v>
      </c>
      <c r="E111" s="7">
        <f t="shared" si="19"/>
        <v>48489548</v>
      </c>
      <c r="F111" s="8">
        <f t="shared" si="19"/>
        <v>114052066</v>
      </c>
      <c r="G111" s="6">
        <f t="shared" si="19"/>
        <v>117873047</v>
      </c>
      <c r="H111" s="9">
        <f t="shared" si="19"/>
        <v>117873047</v>
      </c>
      <c r="I111" s="10">
        <f t="shared" si="19"/>
        <v>101252396</v>
      </c>
      <c r="J111" s="6">
        <f t="shared" si="19"/>
        <v>118751245</v>
      </c>
      <c r="K111" s="7">
        <f t="shared" si="19"/>
        <v>175974374</v>
      </c>
    </row>
    <row r="112" spans="1:11" ht="13.5" x14ac:dyDescent="0.25">
      <c r="A112" s="47" t="s">
        <v>31</v>
      </c>
      <c r="B112" s="48" t="s">
        <v>20</v>
      </c>
      <c r="C112" s="6"/>
      <c r="D112" s="6">
        <v>14742342</v>
      </c>
      <c r="E112" s="7">
        <v>1659709</v>
      </c>
      <c r="F112" s="8">
        <v>1370000</v>
      </c>
      <c r="G112" s="6">
        <v>1403626</v>
      </c>
      <c r="H112" s="9">
        <v>1403626</v>
      </c>
      <c r="I112" s="10">
        <v>2600000</v>
      </c>
      <c r="J112" s="6">
        <v>6660000</v>
      </c>
      <c r="K112" s="7">
        <v>4850000</v>
      </c>
    </row>
    <row r="113" spans="1:11" ht="13.5" x14ac:dyDescent="0.25">
      <c r="A113" s="47" t="s">
        <v>32</v>
      </c>
      <c r="B113" s="37" t="s">
        <v>20</v>
      </c>
      <c r="C113" s="16">
        <v>13192633</v>
      </c>
      <c r="D113" s="16"/>
      <c r="E113" s="17"/>
      <c r="F113" s="18">
        <v>350000</v>
      </c>
      <c r="G113" s="16">
        <v>1120000</v>
      </c>
      <c r="H113" s="19">
        <v>1120000</v>
      </c>
      <c r="I113" s="20">
        <v>9565217</v>
      </c>
      <c r="J113" s="16">
        <v>2173913</v>
      </c>
      <c r="K113" s="17">
        <v>7391304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13192633</v>
      </c>
      <c r="D114" s="21">
        <f t="shared" si="20"/>
        <v>14742342</v>
      </c>
      <c r="E114" s="22">
        <f t="shared" si="20"/>
        <v>1659709</v>
      </c>
      <c r="F114" s="23">
        <f t="shared" si="20"/>
        <v>1720000</v>
      </c>
      <c r="G114" s="21">
        <f t="shared" si="20"/>
        <v>2523626</v>
      </c>
      <c r="H114" s="24">
        <f t="shared" si="20"/>
        <v>2523626</v>
      </c>
      <c r="I114" s="25">
        <f t="shared" si="20"/>
        <v>12165217</v>
      </c>
      <c r="J114" s="21">
        <f t="shared" si="20"/>
        <v>8833913</v>
      </c>
      <c r="K114" s="22">
        <f t="shared" si="20"/>
        <v>12241304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480864</v>
      </c>
      <c r="E119" s="7">
        <v>304382</v>
      </c>
      <c r="F119" s="8">
        <v>1500000</v>
      </c>
      <c r="G119" s="6">
        <v>500000</v>
      </c>
      <c r="H119" s="9">
        <v>500000</v>
      </c>
      <c r="I119" s="10">
        <v>1380000</v>
      </c>
      <c r="J119" s="6">
        <v>4089565</v>
      </c>
      <c r="K119" s="7">
        <v>500000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>
        <v>15454600</v>
      </c>
      <c r="G120" s="16">
        <v>14916555</v>
      </c>
      <c r="H120" s="19">
        <v>14916555</v>
      </c>
      <c r="I120" s="20">
        <v>2012445</v>
      </c>
      <c r="J120" s="16">
        <v>3000000</v>
      </c>
      <c r="K120" s="17">
        <v>6800000</v>
      </c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0</v>
      </c>
      <c r="D121" s="21">
        <f t="shared" si="22"/>
        <v>480864</v>
      </c>
      <c r="E121" s="22">
        <f t="shared" si="22"/>
        <v>304382</v>
      </c>
      <c r="F121" s="23">
        <f t="shared" si="22"/>
        <v>16954600</v>
      </c>
      <c r="G121" s="21">
        <f t="shared" si="22"/>
        <v>15416555</v>
      </c>
      <c r="H121" s="24">
        <f t="shared" si="22"/>
        <v>15416555</v>
      </c>
      <c r="I121" s="25">
        <f t="shared" si="22"/>
        <v>3392445</v>
      </c>
      <c r="J121" s="21">
        <f t="shared" si="22"/>
        <v>7089565</v>
      </c>
      <c r="K121" s="22">
        <f t="shared" si="22"/>
        <v>7300000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1717060</v>
      </c>
      <c r="D126" s="11">
        <v>1935699</v>
      </c>
      <c r="E126" s="12">
        <v>763930</v>
      </c>
      <c r="F126" s="13">
        <v>505000</v>
      </c>
      <c r="G126" s="11">
        <v>799631</v>
      </c>
      <c r="H126" s="14">
        <v>799631</v>
      </c>
      <c r="I126" s="15">
        <v>350000</v>
      </c>
      <c r="J126" s="11">
        <v>225000</v>
      </c>
      <c r="K126" s="12">
        <v>225000</v>
      </c>
    </row>
    <row r="127" spans="1:11" ht="13.5" x14ac:dyDescent="0.25">
      <c r="A127" s="49" t="s">
        <v>44</v>
      </c>
      <c r="B127" s="37" t="s">
        <v>20</v>
      </c>
      <c r="C127" s="6">
        <v>877314</v>
      </c>
      <c r="D127" s="6">
        <v>1212234</v>
      </c>
      <c r="E127" s="7">
        <v>719514</v>
      </c>
      <c r="F127" s="8">
        <v>902500</v>
      </c>
      <c r="G127" s="6">
        <v>1107279</v>
      </c>
      <c r="H127" s="9">
        <v>1107279</v>
      </c>
      <c r="I127" s="10">
        <v>564550</v>
      </c>
      <c r="J127" s="6">
        <v>275000</v>
      </c>
      <c r="K127" s="7">
        <v>295000</v>
      </c>
    </row>
    <row r="128" spans="1:11" ht="13.5" x14ac:dyDescent="0.25">
      <c r="A128" s="49" t="s">
        <v>45</v>
      </c>
      <c r="B128" s="37" t="s">
        <v>20</v>
      </c>
      <c r="C128" s="6">
        <v>1105871</v>
      </c>
      <c r="D128" s="6">
        <v>17523946</v>
      </c>
      <c r="E128" s="7">
        <v>17728115</v>
      </c>
      <c r="F128" s="8">
        <v>1800000</v>
      </c>
      <c r="G128" s="6">
        <v>2388574</v>
      </c>
      <c r="H128" s="9">
        <v>2388574</v>
      </c>
      <c r="I128" s="10">
        <v>2839700</v>
      </c>
      <c r="J128" s="6">
        <v>1580000</v>
      </c>
      <c r="K128" s="7">
        <v>1760000</v>
      </c>
    </row>
    <row r="129" spans="1:11" ht="13.5" x14ac:dyDescent="0.25">
      <c r="A129" s="50" t="s">
        <v>46</v>
      </c>
      <c r="B129" s="48" t="s">
        <v>20</v>
      </c>
      <c r="C129" s="6">
        <v>1793169</v>
      </c>
      <c r="D129" s="6">
        <v>4208333</v>
      </c>
      <c r="E129" s="7">
        <v>2955049</v>
      </c>
      <c r="F129" s="8">
        <v>7710000</v>
      </c>
      <c r="G129" s="6">
        <v>16293565</v>
      </c>
      <c r="H129" s="9">
        <v>16293565</v>
      </c>
      <c r="I129" s="10">
        <v>6560000</v>
      </c>
      <c r="J129" s="6">
        <v>9520000</v>
      </c>
      <c r="K129" s="7">
        <v>9150000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20207936</v>
      </c>
      <c r="D132" s="54">
        <f t="shared" ref="D132:K132" si="24">+D5+D37+D69</f>
        <v>89741228</v>
      </c>
      <c r="E132" s="55">
        <f t="shared" si="24"/>
        <v>72620247</v>
      </c>
      <c r="F132" s="56">
        <f t="shared" si="24"/>
        <v>143644166</v>
      </c>
      <c r="G132" s="54">
        <f t="shared" si="24"/>
        <v>156402277</v>
      </c>
      <c r="H132" s="57">
        <f t="shared" si="24"/>
        <v>156402277</v>
      </c>
      <c r="I132" s="58">
        <f t="shared" si="24"/>
        <v>127124308</v>
      </c>
      <c r="J132" s="54">
        <f t="shared" si="24"/>
        <v>146274723</v>
      </c>
      <c r="K132" s="55">
        <f t="shared" si="24"/>
        <v>206945678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1085909997</v>
      </c>
      <c r="D134" s="38">
        <f t="shared" ref="D134:K134" si="25">D144+D147+D148+D151+D154+D155+SUM(D158:D164)</f>
        <v>1135795231</v>
      </c>
      <c r="E134" s="39">
        <f t="shared" si="25"/>
        <v>1106593289</v>
      </c>
      <c r="F134" s="40">
        <f t="shared" si="25"/>
        <v>1550185482</v>
      </c>
      <c r="G134" s="38">
        <f t="shared" si="25"/>
        <v>1216480901</v>
      </c>
      <c r="H134" s="41">
        <f t="shared" si="25"/>
        <v>1216480901</v>
      </c>
      <c r="I134" s="42">
        <f t="shared" si="25"/>
        <v>1291938169</v>
      </c>
      <c r="J134" s="38">
        <f t="shared" si="25"/>
        <v>1375992832</v>
      </c>
      <c r="K134" s="39">
        <f t="shared" si="25"/>
        <v>1516144673</v>
      </c>
    </row>
    <row r="135" spans="1:11" ht="13.5" x14ac:dyDescent="0.25">
      <c r="A135" s="44" t="s">
        <v>19</v>
      </c>
      <c r="B135" s="45" t="s">
        <v>20</v>
      </c>
      <c r="C135" s="6">
        <v>115532466</v>
      </c>
      <c r="D135" s="6">
        <v>110946155</v>
      </c>
      <c r="E135" s="7">
        <v>110565017</v>
      </c>
      <c r="F135" s="8">
        <v>193141153</v>
      </c>
      <c r="G135" s="6">
        <v>166074816</v>
      </c>
      <c r="H135" s="9">
        <v>166074816</v>
      </c>
      <c r="I135" s="10">
        <v>192818950</v>
      </c>
      <c r="J135" s="6">
        <v>245115585</v>
      </c>
      <c r="K135" s="7">
        <v>328406723</v>
      </c>
    </row>
    <row r="136" spans="1:11" ht="13.5" x14ac:dyDescent="0.25">
      <c r="A136" s="44" t="s">
        <v>21</v>
      </c>
      <c r="B136" s="45" t="s">
        <v>20</v>
      </c>
      <c r="C136" s="6">
        <v>24362756</v>
      </c>
      <c r="D136" s="6">
        <v>23847940</v>
      </c>
      <c r="E136" s="7">
        <v>18623683</v>
      </c>
      <c r="F136" s="8">
        <v>23320662</v>
      </c>
      <c r="G136" s="6">
        <v>19170035</v>
      </c>
      <c r="H136" s="9">
        <v>19170035</v>
      </c>
      <c r="I136" s="10">
        <v>20324767</v>
      </c>
      <c r="J136" s="6">
        <v>20454269</v>
      </c>
      <c r="K136" s="7">
        <v>21056964</v>
      </c>
    </row>
    <row r="137" spans="1:11" ht="13.5" x14ac:dyDescent="0.25">
      <c r="A137" s="44" t="s">
        <v>22</v>
      </c>
      <c r="B137" s="45" t="s">
        <v>20</v>
      </c>
      <c r="C137" s="6">
        <v>195910395</v>
      </c>
      <c r="D137" s="6">
        <v>209947707</v>
      </c>
      <c r="E137" s="7">
        <v>203542602</v>
      </c>
      <c r="F137" s="8">
        <v>236035354</v>
      </c>
      <c r="G137" s="6">
        <v>217869294</v>
      </c>
      <c r="H137" s="9">
        <v>217869294</v>
      </c>
      <c r="I137" s="10">
        <v>227749049</v>
      </c>
      <c r="J137" s="6">
        <v>234057075</v>
      </c>
      <c r="K137" s="7">
        <v>238536164</v>
      </c>
    </row>
    <row r="138" spans="1:11" ht="13.5" x14ac:dyDescent="0.25">
      <c r="A138" s="44" t="s">
        <v>23</v>
      </c>
      <c r="B138" s="45" t="s">
        <v>20</v>
      </c>
      <c r="C138" s="6">
        <v>214625456</v>
      </c>
      <c r="D138" s="6">
        <v>253823346</v>
      </c>
      <c r="E138" s="7">
        <v>243992346</v>
      </c>
      <c r="F138" s="8">
        <v>304295554</v>
      </c>
      <c r="G138" s="6">
        <v>263566079</v>
      </c>
      <c r="H138" s="9">
        <v>263566079</v>
      </c>
      <c r="I138" s="10">
        <v>270340121</v>
      </c>
      <c r="J138" s="6">
        <v>277658341</v>
      </c>
      <c r="K138" s="7">
        <v>301516241</v>
      </c>
    </row>
    <row r="139" spans="1:11" ht="13.5" x14ac:dyDescent="0.25">
      <c r="A139" s="44" t="s">
        <v>24</v>
      </c>
      <c r="B139" s="45" t="s">
        <v>20</v>
      </c>
      <c r="C139" s="6">
        <v>146951071</v>
      </c>
      <c r="D139" s="6">
        <v>143714971</v>
      </c>
      <c r="E139" s="7">
        <v>138318852</v>
      </c>
      <c r="F139" s="8">
        <v>178591026</v>
      </c>
      <c r="G139" s="6">
        <v>141022035</v>
      </c>
      <c r="H139" s="9">
        <v>141022035</v>
      </c>
      <c r="I139" s="10">
        <v>158497211</v>
      </c>
      <c r="J139" s="6">
        <v>165864825</v>
      </c>
      <c r="K139" s="7">
        <v>182288029</v>
      </c>
    </row>
    <row r="140" spans="1:11" ht="13.5" x14ac:dyDescent="0.25">
      <c r="A140" s="44" t="s">
        <v>25</v>
      </c>
      <c r="B140" s="45" t="s">
        <v>20</v>
      </c>
      <c r="C140" s="6">
        <v>3066220</v>
      </c>
      <c r="D140" s="6">
        <v>3080386</v>
      </c>
      <c r="E140" s="7">
        <v>3030631</v>
      </c>
      <c r="F140" s="8">
        <v>4337588</v>
      </c>
      <c r="G140" s="6">
        <v>968597</v>
      </c>
      <c r="H140" s="9">
        <v>968597</v>
      </c>
      <c r="I140" s="10">
        <v>-986887</v>
      </c>
      <c r="J140" s="6">
        <v>-3028413</v>
      </c>
      <c r="K140" s="7">
        <v>-5161808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>
        <v>200000</v>
      </c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667110</v>
      </c>
      <c r="D143" s="16">
        <v>539848</v>
      </c>
      <c r="E143" s="17">
        <v>421661</v>
      </c>
      <c r="F143" s="18">
        <v>637058</v>
      </c>
      <c r="G143" s="16">
        <v>205493</v>
      </c>
      <c r="H143" s="19">
        <v>205493</v>
      </c>
      <c r="I143" s="20">
        <v>763723</v>
      </c>
      <c r="J143" s="16">
        <v>734117</v>
      </c>
      <c r="K143" s="17">
        <v>698680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701115474</v>
      </c>
      <c r="D144" s="6">
        <f t="shared" ref="D144:K144" si="26">SUM(D135:D143)</f>
        <v>745900353</v>
      </c>
      <c r="E144" s="7">
        <f t="shared" si="26"/>
        <v>718494792</v>
      </c>
      <c r="F144" s="8">
        <f t="shared" si="26"/>
        <v>940558395</v>
      </c>
      <c r="G144" s="6">
        <f t="shared" si="26"/>
        <v>808876349</v>
      </c>
      <c r="H144" s="9">
        <f t="shared" si="26"/>
        <v>808876349</v>
      </c>
      <c r="I144" s="10">
        <f t="shared" si="26"/>
        <v>869506934</v>
      </c>
      <c r="J144" s="6">
        <f t="shared" si="26"/>
        <v>940855799</v>
      </c>
      <c r="K144" s="7">
        <f t="shared" si="26"/>
        <v>1067340993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64602475</v>
      </c>
      <c r="D147" s="6">
        <v>65226853</v>
      </c>
      <c r="E147" s="7">
        <v>64068595</v>
      </c>
      <c r="F147" s="8">
        <v>268113475</v>
      </c>
      <c r="G147" s="6">
        <v>62906753</v>
      </c>
      <c r="H147" s="9">
        <v>62906753</v>
      </c>
      <c r="I147" s="10">
        <v>72380197</v>
      </c>
      <c r="J147" s="6">
        <v>77428187</v>
      </c>
      <c r="K147" s="7">
        <v>86283357</v>
      </c>
    </row>
    <row r="148" spans="1:11" ht="13.5" x14ac:dyDescent="0.25">
      <c r="A148" s="49" t="s">
        <v>107</v>
      </c>
      <c r="B148" s="37" t="s">
        <v>20</v>
      </c>
      <c r="C148" s="6">
        <v>17435046</v>
      </c>
      <c r="D148" s="6">
        <v>17435046</v>
      </c>
      <c r="E148" s="7">
        <v>17435046</v>
      </c>
      <c r="F148" s="8">
        <v>17435046</v>
      </c>
      <c r="G148" s="6">
        <v>17435046</v>
      </c>
      <c r="H148" s="9">
        <v>17435046</v>
      </c>
      <c r="I148" s="10">
        <v>17435046</v>
      </c>
      <c r="J148" s="6">
        <v>17435046</v>
      </c>
      <c r="K148" s="7">
        <v>17435046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76754655</v>
      </c>
      <c r="D151" s="6">
        <v>68819577</v>
      </c>
      <c r="E151" s="7">
        <v>69818713</v>
      </c>
      <c r="F151" s="8">
        <v>68540701</v>
      </c>
      <c r="G151" s="6">
        <v>69679274</v>
      </c>
      <c r="H151" s="9">
        <v>69679274</v>
      </c>
      <c r="I151" s="10">
        <v>69521071</v>
      </c>
      <c r="J151" s="6">
        <v>69359041</v>
      </c>
      <c r="K151" s="7">
        <v>69189716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35913109</v>
      </c>
      <c r="D154" s="6">
        <v>35794491</v>
      </c>
      <c r="E154" s="7">
        <v>35219985</v>
      </c>
      <c r="F154" s="8">
        <v>49894797</v>
      </c>
      <c r="G154" s="6">
        <v>45047550</v>
      </c>
      <c r="H154" s="9">
        <v>45047550</v>
      </c>
      <c r="I154" s="10">
        <v>47433671</v>
      </c>
      <c r="J154" s="6">
        <v>49862936</v>
      </c>
      <c r="K154" s="7">
        <v>50384379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>
        <v>500000</v>
      </c>
      <c r="J155" s="6">
        <v>2000000</v>
      </c>
      <c r="K155" s="7">
        <v>3000000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-18551</v>
      </c>
      <c r="D158" s="6">
        <v>117270</v>
      </c>
      <c r="E158" s="7">
        <v>98852</v>
      </c>
      <c r="F158" s="8">
        <v>80433</v>
      </c>
      <c r="G158" s="6">
        <v>80433</v>
      </c>
      <c r="H158" s="9">
        <v>80433</v>
      </c>
      <c r="I158" s="10">
        <v>64130</v>
      </c>
      <c r="J158" s="6">
        <v>43972</v>
      </c>
      <c r="K158" s="7">
        <v>22910</v>
      </c>
    </row>
    <row r="159" spans="1:11" ht="13.5" x14ac:dyDescent="0.25">
      <c r="A159" s="50" t="s">
        <v>43</v>
      </c>
      <c r="B159" s="37" t="s">
        <v>20</v>
      </c>
      <c r="C159" s="11">
        <v>6329721</v>
      </c>
      <c r="D159" s="11">
        <v>5209156</v>
      </c>
      <c r="E159" s="12">
        <v>7582097</v>
      </c>
      <c r="F159" s="13">
        <v>1466115</v>
      </c>
      <c r="G159" s="11">
        <v>4097464</v>
      </c>
      <c r="H159" s="14">
        <v>4097464</v>
      </c>
      <c r="I159" s="15">
        <v>2891555</v>
      </c>
      <c r="J159" s="11">
        <v>1500705</v>
      </c>
      <c r="K159" s="12">
        <v>47019</v>
      </c>
    </row>
    <row r="160" spans="1:11" ht="13.5" x14ac:dyDescent="0.25">
      <c r="A160" s="49" t="s">
        <v>44</v>
      </c>
      <c r="B160" s="37" t="s">
        <v>20</v>
      </c>
      <c r="C160" s="6">
        <v>5752998</v>
      </c>
      <c r="D160" s="6">
        <v>4717016</v>
      </c>
      <c r="E160" s="7">
        <v>3928767</v>
      </c>
      <c r="F160" s="8">
        <v>3737692</v>
      </c>
      <c r="G160" s="6">
        <v>3972854</v>
      </c>
      <c r="H160" s="9">
        <v>3972854</v>
      </c>
      <c r="I160" s="10">
        <v>3266929</v>
      </c>
      <c r="J160" s="6">
        <v>2254779</v>
      </c>
      <c r="K160" s="7">
        <v>1230593</v>
      </c>
    </row>
    <row r="161" spans="1:11" ht="13.5" x14ac:dyDescent="0.25">
      <c r="A161" s="49" t="s">
        <v>45</v>
      </c>
      <c r="B161" s="37" t="s">
        <v>20</v>
      </c>
      <c r="C161" s="6">
        <v>10989331</v>
      </c>
      <c r="D161" s="6">
        <v>25953969</v>
      </c>
      <c r="E161" s="7">
        <v>23791267</v>
      </c>
      <c r="F161" s="8">
        <v>27136739</v>
      </c>
      <c r="G161" s="6">
        <v>25265096</v>
      </c>
      <c r="H161" s="9">
        <v>25265096</v>
      </c>
      <c r="I161" s="10">
        <v>27020538</v>
      </c>
      <c r="J161" s="6">
        <v>27698727</v>
      </c>
      <c r="K161" s="7">
        <v>28966336</v>
      </c>
    </row>
    <row r="162" spans="1:11" ht="13.5" x14ac:dyDescent="0.25">
      <c r="A162" s="50" t="s">
        <v>46</v>
      </c>
      <c r="B162" s="48" t="s">
        <v>20</v>
      </c>
      <c r="C162" s="6">
        <v>-133385902</v>
      </c>
      <c r="D162" s="6">
        <v>42376783</v>
      </c>
      <c r="E162" s="7">
        <v>41910458</v>
      </c>
      <c r="F162" s="8">
        <v>46077372</v>
      </c>
      <c r="G162" s="6">
        <v>54875365</v>
      </c>
      <c r="H162" s="9">
        <v>54875365</v>
      </c>
      <c r="I162" s="10">
        <v>57673381</v>
      </c>
      <c r="J162" s="6">
        <v>63308923</v>
      </c>
      <c r="K162" s="7">
        <v>67999607</v>
      </c>
    </row>
    <row r="163" spans="1:11" ht="13.5" x14ac:dyDescent="0.25">
      <c r="A163" s="49" t="s">
        <v>47</v>
      </c>
      <c r="B163" s="37" t="s">
        <v>20</v>
      </c>
      <c r="C163" s="6">
        <v>300421641</v>
      </c>
      <c r="D163" s="6">
        <v>124244717</v>
      </c>
      <c r="E163" s="7">
        <v>124244717</v>
      </c>
      <c r="F163" s="8">
        <v>127144717</v>
      </c>
      <c r="G163" s="6">
        <v>124244717</v>
      </c>
      <c r="H163" s="9">
        <v>124244717</v>
      </c>
      <c r="I163" s="10">
        <v>124244717</v>
      </c>
      <c r="J163" s="6">
        <v>124244717</v>
      </c>
      <c r="K163" s="7">
        <v>124244717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1085909997</v>
      </c>
      <c r="D165" s="54">
        <f t="shared" ref="D165:K165" si="27">D144+D147+D148+D151+D154+D155+SUM(D158:D164)</f>
        <v>1135795231</v>
      </c>
      <c r="E165" s="55">
        <f t="shared" si="27"/>
        <v>1106593289</v>
      </c>
      <c r="F165" s="56">
        <f t="shared" si="27"/>
        <v>1550185482</v>
      </c>
      <c r="G165" s="54">
        <f t="shared" si="27"/>
        <v>1216480901</v>
      </c>
      <c r="H165" s="57">
        <f t="shared" si="27"/>
        <v>1216480901</v>
      </c>
      <c r="I165" s="66">
        <f t="shared" si="27"/>
        <v>1291938169</v>
      </c>
      <c r="J165" s="54">
        <f t="shared" si="27"/>
        <v>1375992832</v>
      </c>
      <c r="K165" s="55">
        <f t="shared" si="27"/>
        <v>1516144673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32604365</v>
      </c>
      <c r="D168" s="60">
        <v>35062756</v>
      </c>
      <c r="E168" s="61">
        <v>37673429</v>
      </c>
      <c r="F168" s="62">
        <v>45670094</v>
      </c>
      <c r="G168" s="60">
        <v>43670094</v>
      </c>
      <c r="H168" s="63">
        <v>43670094</v>
      </c>
      <c r="I168" s="64">
        <v>43687538</v>
      </c>
      <c r="J168" s="60">
        <v>45420029</v>
      </c>
      <c r="K168" s="61">
        <v>47243805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61282735</v>
      </c>
      <c r="D169" s="38">
        <f t="shared" ref="D169:K169" si="28">D179+D182+D183+D186+D189+D190+SUM(D193:D199)</f>
        <v>63906104</v>
      </c>
      <c r="E169" s="39">
        <f t="shared" si="28"/>
        <v>45842790</v>
      </c>
      <c r="F169" s="40">
        <f t="shared" si="28"/>
        <v>48043275</v>
      </c>
      <c r="G169" s="38">
        <f t="shared" si="28"/>
        <v>52538662</v>
      </c>
      <c r="H169" s="41">
        <f t="shared" si="28"/>
        <v>52538662</v>
      </c>
      <c r="I169" s="42">
        <f t="shared" si="28"/>
        <v>54835764</v>
      </c>
      <c r="J169" s="38">
        <f t="shared" si="28"/>
        <v>54098044</v>
      </c>
      <c r="K169" s="39">
        <f t="shared" si="28"/>
        <v>60291281</v>
      </c>
    </row>
    <row r="170" spans="1:11" ht="13.5" x14ac:dyDescent="0.25">
      <c r="A170" s="44" t="s">
        <v>19</v>
      </c>
      <c r="B170" s="45" t="s">
        <v>20</v>
      </c>
      <c r="C170" s="6">
        <v>24570912</v>
      </c>
      <c r="D170" s="6">
        <v>23880323</v>
      </c>
      <c r="E170" s="7">
        <v>5561918</v>
      </c>
      <c r="F170" s="8">
        <v>6400068</v>
      </c>
      <c r="G170" s="6">
        <v>7396136</v>
      </c>
      <c r="H170" s="9">
        <v>7396136</v>
      </c>
      <c r="I170" s="10">
        <v>6430339</v>
      </c>
      <c r="J170" s="6">
        <v>6377610</v>
      </c>
      <c r="K170" s="7">
        <v>7531063</v>
      </c>
    </row>
    <row r="171" spans="1:11" ht="13.5" x14ac:dyDescent="0.25">
      <c r="A171" s="44" t="s">
        <v>21</v>
      </c>
      <c r="B171" s="45" t="s">
        <v>20</v>
      </c>
      <c r="C171" s="6">
        <v>1237378</v>
      </c>
      <c r="D171" s="6">
        <v>1894370</v>
      </c>
      <c r="E171" s="7">
        <v>2052202</v>
      </c>
      <c r="F171" s="8">
        <v>2415120</v>
      </c>
      <c r="G171" s="6">
        <v>2129364</v>
      </c>
      <c r="H171" s="9">
        <v>2129364</v>
      </c>
      <c r="I171" s="10">
        <v>2522019</v>
      </c>
      <c r="J171" s="6">
        <v>2501339</v>
      </c>
      <c r="K171" s="7">
        <v>2875289</v>
      </c>
    </row>
    <row r="172" spans="1:11" ht="13.5" x14ac:dyDescent="0.25">
      <c r="A172" s="44" t="s">
        <v>22</v>
      </c>
      <c r="B172" s="45" t="s">
        <v>20</v>
      </c>
      <c r="C172" s="6">
        <v>5356947</v>
      </c>
      <c r="D172" s="6">
        <v>7531193</v>
      </c>
      <c r="E172" s="7">
        <v>11710869</v>
      </c>
      <c r="F172" s="8">
        <v>11676711</v>
      </c>
      <c r="G172" s="6">
        <v>12431707</v>
      </c>
      <c r="H172" s="9">
        <v>12431707</v>
      </c>
      <c r="I172" s="10">
        <v>15749918</v>
      </c>
      <c r="J172" s="6">
        <v>15620769</v>
      </c>
      <c r="K172" s="7">
        <v>17139891</v>
      </c>
    </row>
    <row r="173" spans="1:11" ht="13.5" x14ac:dyDescent="0.25">
      <c r="A173" s="44" t="s">
        <v>23</v>
      </c>
      <c r="B173" s="45" t="s">
        <v>20</v>
      </c>
      <c r="C173" s="6">
        <v>9506805</v>
      </c>
      <c r="D173" s="6">
        <v>14471698</v>
      </c>
      <c r="E173" s="7">
        <v>8486036</v>
      </c>
      <c r="F173" s="8">
        <v>8559205</v>
      </c>
      <c r="G173" s="6">
        <v>12069522</v>
      </c>
      <c r="H173" s="9">
        <v>12069522</v>
      </c>
      <c r="I173" s="10">
        <v>11503278</v>
      </c>
      <c r="J173" s="6">
        <v>11413129</v>
      </c>
      <c r="K173" s="7">
        <v>12518693</v>
      </c>
    </row>
    <row r="174" spans="1:11" ht="13.5" x14ac:dyDescent="0.25">
      <c r="A174" s="44" t="s">
        <v>24</v>
      </c>
      <c r="B174" s="45" t="s">
        <v>20</v>
      </c>
      <c r="C174" s="6">
        <v>6669973</v>
      </c>
      <c r="D174" s="6">
        <v>6698449</v>
      </c>
      <c r="E174" s="7">
        <v>7761685</v>
      </c>
      <c r="F174" s="8">
        <v>5892893</v>
      </c>
      <c r="G174" s="6">
        <v>6405749</v>
      </c>
      <c r="H174" s="9">
        <v>6405749</v>
      </c>
      <c r="I174" s="10">
        <v>5704395</v>
      </c>
      <c r="J174" s="6">
        <v>5657618</v>
      </c>
      <c r="K174" s="7">
        <v>6207821</v>
      </c>
    </row>
    <row r="175" spans="1:11" ht="13.5" x14ac:dyDescent="0.25">
      <c r="A175" s="44" t="s">
        <v>25</v>
      </c>
      <c r="B175" s="45" t="s">
        <v>20</v>
      </c>
      <c r="C175" s="6">
        <v>670225</v>
      </c>
      <c r="D175" s="6">
        <v>352198</v>
      </c>
      <c r="E175" s="7">
        <v>100720</v>
      </c>
      <c r="F175" s="8">
        <v>575360</v>
      </c>
      <c r="G175" s="6">
        <v>812592</v>
      </c>
      <c r="H175" s="9">
        <v>812592</v>
      </c>
      <c r="I175" s="10">
        <v>719022</v>
      </c>
      <c r="J175" s="6">
        <v>638060</v>
      </c>
      <c r="K175" s="7">
        <v>733450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48012240</v>
      </c>
      <c r="D179" s="6">
        <f t="shared" ref="D179:K179" si="29">SUM(D170:D178)</f>
        <v>54828231</v>
      </c>
      <c r="E179" s="7">
        <f t="shared" si="29"/>
        <v>35673430</v>
      </c>
      <c r="F179" s="8">
        <f t="shared" si="29"/>
        <v>35519357</v>
      </c>
      <c r="G179" s="6">
        <f t="shared" si="29"/>
        <v>41245070</v>
      </c>
      <c r="H179" s="9">
        <f t="shared" si="29"/>
        <v>41245070</v>
      </c>
      <c r="I179" s="10">
        <f t="shared" si="29"/>
        <v>42628971</v>
      </c>
      <c r="J179" s="6">
        <f t="shared" si="29"/>
        <v>42208525</v>
      </c>
      <c r="K179" s="7">
        <f t="shared" si="29"/>
        <v>47006207</v>
      </c>
    </row>
    <row r="180" spans="1:11" ht="13.5" x14ac:dyDescent="0.25">
      <c r="A180" s="47" t="s">
        <v>31</v>
      </c>
      <c r="B180" s="48" t="s">
        <v>20</v>
      </c>
      <c r="C180" s="6">
        <v>2221872</v>
      </c>
      <c r="D180" s="6">
        <v>1641183</v>
      </c>
      <c r="E180" s="7">
        <v>1880950</v>
      </c>
      <c r="F180" s="8">
        <v>2962303</v>
      </c>
      <c r="G180" s="6">
        <v>2073585</v>
      </c>
      <c r="H180" s="9">
        <v>2073585</v>
      </c>
      <c r="I180" s="10">
        <v>3085856</v>
      </c>
      <c r="J180" s="6">
        <v>2960286</v>
      </c>
      <c r="K180" s="7">
        <v>3339301</v>
      </c>
    </row>
    <row r="181" spans="1:11" ht="13.5" x14ac:dyDescent="0.25">
      <c r="A181" s="47" t="s">
        <v>32</v>
      </c>
      <c r="B181" s="37" t="s">
        <v>20</v>
      </c>
      <c r="C181" s="16">
        <v>1175476</v>
      </c>
      <c r="D181" s="16">
        <v>962704</v>
      </c>
      <c r="E181" s="17">
        <v>536871</v>
      </c>
      <c r="F181" s="18">
        <v>1270800</v>
      </c>
      <c r="G181" s="16">
        <v>947256</v>
      </c>
      <c r="H181" s="19">
        <v>947256</v>
      </c>
      <c r="I181" s="20">
        <v>1071388</v>
      </c>
      <c r="J181" s="16">
        <v>1006677</v>
      </c>
      <c r="K181" s="17">
        <v>1157175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3397348</v>
      </c>
      <c r="D182" s="21">
        <f t="shared" si="30"/>
        <v>2603887</v>
      </c>
      <c r="E182" s="22">
        <f t="shared" si="30"/>
        <v>2417821</v>
      </c>
      <c r="F182" s="23">
        <f t="shared" si="30"/>
        <v>4233103</v>
      </c>
      <c r="G182" s="21">
        <f t="shared" si="30"/>
        <v>3020841</v>
      </c>
      <c r="H182" s="24">
        <f t="shared" si="30"/>
        <v>3020841</v>
      </c>
      <c r="I182" s="25">
        <f t="shared" si="30"/>
        <v>4157244</v>
      </c>
      <c r="J182" s="21">
        <f t="shared" si="30"/>
        <v>3966963</v>
      </c>
      <c r="K182" s="22">
        <f t="shared" si="30"/>
        <v>4496476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402072</v>
      </c>
      <c r="D187" s="6">
        <v>461916</v>
      </c>
      <c r="E187" s="7">
        <v>1417535</v>
      </c>
      <c r="F187" s="8">
        <v>1766901</v>
      </c>
      <c r="G187" s="6">
        <v>1550075</v>
      </c>
      <c r="H187" s="9">
        <v>1550075</v>
      </c>
      <c r="I187" s="10">
        <v>2178273</v>
      </c>
      <c r="J187" s="6">
        <v>2174543</v>
      </c>
      <c r="K187" s="7">
        <v>2371249</v>
      </c>
    </row>
    <row r="188" spans="1:11" ht="13.5" x14ac:dyDescent="0.25">
      <c r="A188" s="47" t="s">
        <v>38</v>
      </c>
      <c r="B188" s="37" t="s">
        <v>20</v>
      </c>
      <c r="C188" s="16">
        <v>1413498</v>
      </c>
      <c r="D188" s="16">
        <v>422370</v>
      </c>
      <c r="E188" s="17">
        <v>653950</v>
      </c>
      <c r="F188" s="18">
        <v>700385</v>
      </c>
      <c r="G188" s="16">
        <v>796442</v>
      </c>
      <c r="H188" s="19">
        <v>796442</v>
      </c>
      <c r="I188" s="20">
        <v>809890</v>
      </c>
      <c r="J188" s="16">
        <v>845525</v>
      </c>
      <c r="K188" s="17">
        <v>883574</v>
      </c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1815570</v>
      </c>
      <c r="D189" s="21">
        <f t="shared" si="32"/>
        <v>884286</v>
      </c>
      <c r="E189" s="22">
        <f t="shared" si="32"/>
        <v>2071485</v>
      </c>
      <c r="F189" s="23">
        <f t="shared" si="32"/>
        <v>2467286</v>
      </c>
      <c r="G189" s="21">
        <f t="shared" si="32"/>
        <v>2346517</v>
      </c>
      <c r="H189" s="24">
        <f t="shared" si="32"/>
        <v>2346517</v>
      </c>
      <c r="I189" s="25">
        <f t="shared" si="32"/>
        <v>2988163</v>
      </c>
      <c r="J189" s="21">
        <f t="shared" si="32"/>
        <v>3020068</v>
      </c>
      <c r="K189" s="22">
        <f t="shared" si="32"/>
        <v>3254823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635152</v>
      </c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14246</v>
      </c>
      <c r="D195" s="6">
        <v>726</v>
      </c>
      <c r="E195" s="7">
        <v>381</v>
      </c>
      <c r="F195" s="8">
        <v>63104</v>
      </c>
      <c r="G195" s="6">
        <v>5023</v>
      </c>
      <c r="H195" s="9">
        <v>5023</v>
      </c>
      <c r="I195" s="10">
        <v>158600</v>
      </c>
      <c r="J195" s="6">
        <v>155284</v>
      </c>
      <c r="K195" s="7">
        <v>171953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7408179</v>
      </c>
      <c r="D197" s="6">
        <v>5588974</v>
      </c>
      <c r="E197" s="7">
        <v>5679673</v>
      </c>
      <c r="F197" s="8">
        <v>5760425</v>
      </c>
      <c r="G197" s="6">
        <v>5921211</v>
      </c>
      <c r="H197" s="9">
        <v>5921211</v>
      </c>
      <c r="I197" s="10">
        <v>4902786</v>
      </c>
      <c r="J197" s="6">
        <v>4747204</v>
      </c>
      <c r="K197" s="7">
        <v>5361822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93887100</v>
      </c>
      <c r="D201" s="54">
        <f t="shared" si="34"/>
        <v>98968860</v>
      </c>
      <c r="E201" s="55">
        <f t="shared" si="34"/>
        <v>83516219</v>
      </c>
      <c r="F201" s="56">
        <f t="shared" si="34"/>
        <v>93713369</v>
      </c>
      <c r="G201" s="54">
        <f t="shared" si="34"/>
        <v>96208756</v>
      </c>
      <c r="H201" s="57">
        <f t="shared" si="34"/>
        <v>96208756</v>
      </c>
      <c r="I201" s="58">
        <f t="shared" si="34"/>
        <v>98523302</v>
      </c>
      <c r="J201" s="54">
        <f t="shared" si="34"/>
        <v>99518073</v>
      </c>
      <c r="K201" s="55">
        <f t="shared" si="34"/>
        <v>107535086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0.8131251999214566</v>
      </c>
      <c r="D203" s="81">
        <f>IF(ISERROR((D37+D69)/D132),0,((D37+D69)/D132))</f>
        <v>0.57502602928500157</v>
      </c>
      <c r="E203" s="82">
        <f t="shared" ref="E203:K203" si="35">IF(ISERROR((E37+E69)/E132),0,((E37+E69)/E132))</f>
        <v>0.51220102570017423</v>
      </c>
      <c r="F203" s="83">
        <f t="shared" si="35"/>
        <v>0.67995846068680577</v>
      </c>
      <c r="G203" s="81">
        <f t="shared" si="35"/>
        <v>0.62096088920751458</v>
      </c>
      <c r="H203" s="84">
        <f t="shared" si="35"/>
        <v>0.62096088920751458</v>
      </c>
      <c r="I203" s="85">
        <f t="shared" si="35"/>
        <v>0.64399682710563899</v>
      </c>
      <c r="J203" s="81">
        <f t="shared" si="35"/>
        <v>0.57007323814928712</v>
      </c>
      <c r="K203" s="82">
        <f t="shared" si="35"/>
        <v>0.59897045542550542</v>
      </c>
    </row>
    <row r="204" spans="1:11" ht="13.5" x14ac:dyDescent="0.25">
      <c r="A204" s="79" t="s">
        <v>96</v>
      </c>
      <c r="B204" s="80"/>
      <c r="C204" s="81">
        <f>IF(ISERROR((C37+C69)/C168),0,((C37+C69)/C168))</f>
        <v>0.50396877841356513</v>
      </c>
      <c r="D204" s="81">
        <f t="shared" ref="D204:K204" si="36">IF(ISERROR((D37+D69)/D168),0,((D37+D69)/D168))</f>
        <v>1.471748028021528</v>
      </c>
      <c r="E204" s="82">
        <f t="shared" si="36"/>
        <v>0.98733154871567441</v>
      </c>
      <c r="F204" s="83">
        <f t="shared" si="36"/>
        <v>2.138643857400425</v>
      </c>
      <c r="G204" s="81">
        <f t="shared" si="36"/>
        <v>2.2239406445976506</v>
      </c>
      <c r="H204" s="84">
        <f t="shared" si="36"/>
        <v>2.2239406445976506</v>
      </c>
      <c r="I204" s="85">
        <f t="shared" si="36"/>
        <v>1.8739360180928484</v>
      </c>
      <c r="J204" s="81">
        <f t="shared" si="36"/>
        <v>1.8359148339601457</v>
      </c>
      <c r="K204" s="82">
        <f t="shared" si="36"/>
        <v>2.6237164216557072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0.06</v>
      </c>
      <c r="D205" s="81">
        <f t="shared" ref="D205:K205" si="37">IF(ISERROR(ROUND((D169)/D165,2)),0,(ROUND((D169)/D165,2)))</f>
        <v>0.06</v>
      </c>
      <c r="E205" s="82">
        <f t="shared" si="37"/>
        <v>0.04</v>
      </c>
      <c r="F205" s="83">
        <f t="shared" si="37"/>
        <v>0.03</v>
      </c>
      <c r="G205" s="81">
        <f t="shared" si="37"/>
        <v>0.04</v>
      </c>
      <c r="H205" s="84">
        <f t="shared" si="37"/>
        <v>0.04</v>
      </c>
      <c r="I205" s="85">
        <f t="shared" si="37"/>
        <v>0.04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7.0000000000000007E-2</v>
      </c>
      <c r="D206" s="81">
        <f t="shared" ref="D206:K206" si="38">IF(ISERROR(ROUND((D37+D69+D169)/D165,2)),0,(ROUND((D37+D69+D169)/D165,2)))</f>
        <v>0.1</v>
      </c>
      <c r="E206" s="82">
        <f t="shared" si="38"/>
        <v>0.08</v>
      </c>
      <c r="F206" s="83">
        <f t="shared" si="38"/>
        <v>0.09</v>
      </c>
      <c r="G206" s="81">
        <f t="shared" si="38"/>
        <v>0.12</v>
      </c>
      <c r="H206" s="84">
        <f t="shared" si="38"/>
        <v>0.12</v>
      </c>
      <c r="I206" s="85">
        <f t="shared" si="38"/>
        <v>0.11</v>
      </c>
      <c r="J206" s="81">
        <f t="shared" si="38"/>
        <v>0.1</v>
      </c>
      <c r="K206" s="82">
        <f t="shared" si="38"/>
        <v>0.12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5344743</v>
      </c>
      <c r="D5" s="38">
        <f t="shared" ref="D5:K5" si="0">D15+D18+D19+D22+D25+D26+SUM(D29:D35)</f>
        <v>3457310</v>
      </c>
      <c r="E5" s="39">
        <f t="shared" si="0"/>
        <v>1091779</v>
      </c>
      <c r="F5" s="40">
        <f t="shared" si="0"/>
        <v>66176360</v>
      </c>
      <c r="G5" s="38">
        <f t="shared" si="0"/>
        <v>7951643</v>
      </c>
      <c r="H5" s="41">
        <f t="shared" si="0"/>
        <v>7951643</v>
      </c>
      <c r="I5" s="42">
        <f t="shared" si="0"/>
        <v>109832299</v>
      </c>
      <c r="J5" s="38">
        <f t="shared" si="0"/>
        <v>154251316</v>
      </c>
      <c r="K5" s="39">
        <f t="shared" si="0"/>
        <v>400000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60000000</v>
      </c>
      <c r="G11" s="6">
        <v>4025382</v>
      </c>
      <c r="H11" s="9">
        <v>4025382</v>
      </c>
      <c r="I11" s="10">
        <v>108432299</v>
      </c>
      <c r="J11" s="6">
        <v>153851316</v>
      </c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60000000</v>
      </c>
      <c r="G15" s="6">
        <f t="shared" si="1"/>
        <v>4025382</v>
      </c>
      <c r="H15" s="9">
        <f t="shared" si="1"/>
        <v>4025382</v>
      </c>
      <c r="I15" s="10">
        <f t="shared" si="1"/>
        <v>108432299</v>
      </c>
      <c r="J15" s="6">
        <f t="shared" si="1"/>
        <v>153851316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627713</v>
      </c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627713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521987</v>
      </c>
      <c r="D30" s="11"/>
      <c r="E30" s="12">
        <v>54856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4822756</v>
      </c>
      <c r="D31" s="6">
        <v>3457310</v>
      </c>
      <c r="E31" s="7">
        <v>2892088</v>
      </c>
      <c r="F31" s="8">
        <v>6176360</v>
      </c>
      <c r="G31" s="6">
        <v>3926261</v>
      </c>
      <c r="H31" s="9">
        <v>3926261</v>
      </c>
      <c r="I31" s="10">
        <v>1400000</v>
      </c>
      <c r="J31" s="6">
        <v>400000</v>
      </c>
      <c r="K31" s="7">
        <v>400000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-2292341</v>
      </c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>
        <v>-190537</v>
      </c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-3253173</v>
      </c>
      <c r="E37" s="39">
        <f t="shared" si="6"/>
        <v>7273986</v>
      </c>
      <c r="F37" s="40">
        <f t="shared" si="6"/>
        <v>9996164</v>
      </c>
      <c r="G37" s="38">
        <f t="shared" si="6"/>
        <v>11325097</v>
      </c>
      <c r="H37" s="41">
        <f t="shared" si="6"/>
        <v>11325097</v>
      </c>
      <c r="I37" s="42">
        <f t="shared" si="6"/>
        <v>16010000</v>
      </c>
      <c r="J37" s="38">
        <f t="shared" si="6"/>
        <v>4150000</v>
      </c>
      <c r="K37" s="39">
        <f t="shared" si="6"/>
        <v>10150000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>
        <v>-3548792</v>
      </c>
      <c r="E48" s="7">
        <v>1709526</v>
      </c>
      <c r="F48" s="8">
        <v>9130000</v>
      </c>
      <c r="G48" s="6">
        <v>3646691</v>
      </c>
      <c r="H48" s="9">
        <v>3646691</v>
      </c>
      <c r="I48" s="10">
        <v>15010000</v>
      </c>
      <c r="J48" s="6">
        <v>4150000</v>
      </c>
      <c r="K48" s="7">
        <v>10150000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>
        <v>2500000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-3548792</v>
      </c>
      <c r="E50" s="22">
        <f t="shared" si="8"/>
        <v>4209526</v>
      </c>
      <c r="F50" s="23">
        <f t="shared" si="8"/>
        <v>9130000</v>
      </c>
      <c r="G50" s="21">
        <f t="shared" si="8"/>
        <v>3646691</v>
      </c>
      <c r="H50" s="24">
        <f t="shared" si="8"/>
        <v>3646691</v>
      </c>
      <c r="I50" s="25">
        <f t="shared" si="8"/>
        <v>15010000</v>
      </c>
      <c r="J50" s="21">
        <f t="shared" si="8"/>
        <v>4150000</v>
      </c>
      <c r="K50" s="22">
        <f t="shared" si="8"/>
        <v>10150000</v>
      </c>
    </row>
    <row r="51" spans="1:11" ht="13.5" x14ac:dyDescent="0.25">
      <c r="A51" s="49" t="s">
        <v>107</v>
      </c>
      <c r="B51" s="37" t="s">
        <v>20</v>
      </c>
      <c r="C51" s="6"/>
      <c r="D51" s="6">
        <v>-2255480</v>
      </c>
      <c r="E51" s="7"/>
      <c r="F51" s="8"/>
      <c r="G51" s="6"/>
      <c r="H51" s="9"/>
      <c r="I51" s="10">
        <v>1000000</v>
      </c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2551099</v>
      </c>
      <c r="E55" s="7">
        <v>3064461</v>
      </c>
      <c r="F55" s="8">
        <v>866164</v>
      </c>
      <c r="G55" s="6">
        <v>7678406</v>
      </c>
      <c r="H55" s="9">
        <v>7678406</v>
      </c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2551099</v>
      </c>
      <c r="E57" s="22">
        <f t="shared" si="10"/>
        <v>3064461</v>
      </c>
      <c r="F57" s="23">
        <f t="shared" si="10"/>
        <v>866164</v>
      </c>
      <c r="G57" s="21">
        <f t="shared" si="10"/>
        <v>7678406</v>
      </c>
      <c r="H57" s="24">
        <f t="shared" si="10"/>
        <v>7678406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>
        <v>-1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800000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>
        <v>800000</v>
      </c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28.9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800000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5344743</v>
      </c>
      <c r="D101" s="38">
        <f t="shared" ref="D101:K101" si="18">D111+D114+D115+D118+D121+D122+SUM(D125:D131)</f>
        <v>204137</v>
      </c>
      <c r="E101" s="39">
        <f t="shared" si="18"/>
        <v>8365765</v>
      </c>
      <c r="F101" s="40">
        <f t="shared" si="18"/>
        <v>76172524</v>
      </c>
      <c r="G101" s="38">
        <f t="shared" si="18"/>
        <v>19276740</v>
      </c>
      <c r="H101" s="41">
        <f t="shared" si="18"/>
        <v>19276740</v>
      </c>
      <c r="I101" s="42">
        <f t="shared" si="18"/>
        <v>126642299</v>
      </c>
      <c r="J101" s="38">
        <f t="shared" si="18"/>
        <v>158401316</v>
      </c>
      <c r="K101" s="39">
        <f t="shared" si="18"/>
        <v>10550000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60000000</v>
      </c>
      <c r="G107" s="6">
        <v>4025382</v>
      </c>
      <c r="H107" s="9">
        <v>4025382</v>
      </c>
      <c r="I107" s="10">
        <v>108432299</v>
      </c>
      <c r="J107" s="6">
        <v>153851316</v>
      </c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60000000</v>
      </c>
      <c r="G111" s="6">
        <f t="shared" si="19"/>
        <v>4025382</v>
      </c>
      <c r="H111" s="9">
        <f t="shared" si="19"/>
        <v>4025382</v>
      </c>
      <c r="I111" s="10">
        <f t="shared" si="19"/>
        <v>108432299</v>
      </c>
      <c r="J111" s="6">
        <f t="shared" si="19"/>
        <v>153851316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>
        <v>-3548792</v>
      </c>
      <c r="E112" s="7">
        <v>1709526</v>
      </c>
      <c r="F112" s="8">
        <v>9130000</v>
      </c>
      <c r="G112" s="6">
        <v>3646691</v>
      </c>
      <c r="H112" s="9">
        <v>3646691</v>
      </c>
      <c r="I112" s="10">
        <v>15010000</v>
      </c>
      <c r="J112" s="6">
        <v>4150000</v>
      </c>
      <c r="K112" s="7">
        <v>10150000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2500000</v>
      </c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-3548792</v>
      </c>
      <c r="E114" s="22">
        <f t="shared" si="20"/>
        <v>4209526</v>
      </c>
      <c r="F114" s="23">
        <f t="shared" si="20"/>
        <v>9130000</v>
      </c>
      <c r="G114" s="21">
        <f t="shared" si="20"/>
        <v>3646691</v>
      </c>
      <c r="H114" s="24">
        <f t="shared" si="20"/>
        <v>3646691</v>
      </c>
      <c r="I114" s="25">
        <f t="shared" si="20"/>
        <v>15010000</v>
      </c>
      <c r="J114" s="21">
        <f t="shared" si="20"/>
        <v>4150000</v>
      </c>
      <c r="K114" s="22">
        <f t="shared" si="20"/>
        <v>10150000</v>
      </c>
    </row>
    <row r="115" spans="1:11" ht="13.5" x14ac:dyDescent="0.25">
      <c r="A115" s="49" t="s">
        <v>107</v>
      </c>
      <c r="B115" s="37" t="s">
        <v>20</v>
      </c>
      <c r="C115" s="6"/>
      <c r="D115" s="6">
        <v>-2255480</v>
      </c>
      <c r="E115" s="7"/>
      <c r="F115" s="8"/>
      <c r="G115" s="6"/>
      <c r="H115" s="9"/>
      <c r="I115" s="10">
        <v>1000000</v>
      </c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>
        <v>800000</v>
      </c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800000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2551099</v>
      </c>
      <c r="E119" s="7">
        <v>3692174</v>
      </c>
      <c r="F119" s="8">
        <v>866164</v>
      </c>
      <c r="G119" s="6">
        <v>7678406</v>
      </c>
      <c r="H119" s="9">
        <v>7678406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0</v>
      </c>
      <c r="D121" s="21">
        <f t="shared" si="22"/>
        <v>2551099</v>
      </c>
      <c r="E121" s="22">
        <f t="shared" si="22"/>
        <v>3692174</v>
      </c>
      <c r="F121" s="23">
        <f t="shared" si="22"/>
        <v>866164</v>
      </c>
      <c r="G121" s="21">
        <f t="shared" si="22"/>
        <v>7678406</v>
      </c>
      <c r="H121" s="24">
        <f t="shared" si="22"/>
        <v>7678406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521987</v>
      </c>
      <c r="D126" s="11"/>
      <c r="E126" s="12">
        <v>54855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4822756</v>
      </c>
      <c r="D127" s="6">
        <v>3457310</v>
      </c>
      <c r="E127" s="7">
        <v>2892088</v>
      </c>
      <c r="F127" s="8">
        <v>6176360</v>
      </c>
      <c r="G127" s="6">
        <v>3926261</v>
      </c>
      <c r="H127" s="9">
        <v>3926261</v>
      </c>
      <c r="I127" s="10">
        <v>1400000</v>
      </c>
      <c r="J127" s="6">
        <v>400000</v>
      </c>
      <c r="K127" s="7">
        <v>400000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-2292341</v>
      </c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>
        <v>-190537</v>
      </c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5344743</v>
      </c>
      <c r="D132" s="54">
        <f t="shared" ref="D132:K132" si="24">+D5+D37+D69</f>
        <v>204137</v>
      </c>
      <c r="E132" s="55">
        <f t="shared" si="24"/>
        <v>8365765</v>
      </c>
      <c r="F132" s="56">
        <f t="shared" si="24"/>
        <v>76172524</v>
      </c>
      <c r="G132" s="54">
        <f t="shared" si="24"/>
        <v>19276740</v>
      </c>
      <c r="H132" s="57">
        <f t="shared" si="24"/>
        <v>19276740</v>
      </c>
      <c r="I132" s="58">
        <f t="shared" si="24"/>
        <v>126642299</v>
      </c>
      <c r="J132" s="54">
        <f t="shared" si="24"/>
        <v>158401316</v>
      </c>
      <c r="K132" s="55">
        <f t="shared" si="24"/>
        <v>10550000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242714801</v>
      </c>
      <c r="D134" s="38">
        <f t="shared" ref="D134:K134" si="25">D144+D147+D148+D151+D154+D155+SUM(D158:D164)</f>
        <v>215463364</v>
      </c>
      <c r="E134" s="39">
        <f t="shared" si="25"/>
        <v>223241902</v>
      </c>
      <c r="F134" s="40">
        <f t="shared" si="25"/>
        <v>222194795</v>
      </c>
      <c r="G134" s="38">
        <f t="shared" si="25"/>
        <v>239821326</v>
      </c>
      <c r="H134" s="41">
        <f t="shared" si="25"/>
        <v>239821326</v>
      </c>
      <c r="I134" s="42">
        <f t="shared" si="25"/>
        <v>256784998</v>
      </c>
      <c r="J134" s="38">
        <f t="shared" si="25"/>
        <v>258926791</v>
      </c>
      <c r="K134" s="39">
        <f t="shared" si="25"/>
        <v>267000600</v>
      </c>
    </row>
    <row r="135" spans="1:11" ht="13.5" x14ac:dyDescent="0.25">
      <c r="A135" s="44" t="s">
        <v>19</v>
      </c>
      <c r="B135" s="45" t="s">
        <v>20</v>
      </c>
      <c r="C135" s="6">
        <v>52052</v>
      </c>
      <c r="D135" s="6">
        <v>47797</v>
      </c>
      <c r="E135" s="7">
        <v>44048</v>
      </c>
      <c r="F135" s="8">
        <v>47798</v>
      </c>
      <c r="G135" s="6">
        <v>44048</v>
      </c>
      <c r="H135" s="9">
        <v>44048</v>
      </c>
      <c r="I135" s="10">
        <v>44048</v>
      </c>
      <c r="J135" s="6">
        <v>44048</v>
      </c>
      <c r="K135" s="7">
        <v>44048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>
        <v>-1417981</v>
      </c>
      <c r="E139" s="7">
        <v>-1114915</v>
      </c>
      <c r="F139" s="8">
        <v>-1417980</v>
      </c>
      <c r="G139" s="6">
        <v>-1114915</v>
      </c>
      <c r="H139" s="9">
        <v>-1114915</v>
      </c>
      <c r="I139" s="10">
        <v>-1114915</v>
      </c>
      <c r="J139" s="6">
        <v>-1114915</v>
      </c>
      <c r="K139" s="7">
        <v>-1114915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52052</v>
      </c>
      <c r="D144" s="6">
        <f t="shared" ref="D144:K144" si="26">SUM(D135:D143)</f>
        <v>-1370184</v>
      </c>
      <c r="E144" s="7">
        <f t="shared" si="26"/>
        <v>-1070867</v>
      </c>
      <c r="F144" s="8">
        <f t="shared" si="26"/>
        <v>-1370182</v>
      </c>
      <c r="G144" s="6">
        <f t="shared" si="26"/>
        <v>-1070867</v>
      </c>
      <c r="H144" s="9">
        <f t="shared" si="26"/>
        <v>-1070867</v>
      </c>
      <c r="I144" s="10">
        <f t="shared" si="26"/>
        <v>-1070867</v>
      </c>
      <c r="J144" s="6">
        <f t="shared" si="26"/>
        <v>-1070867</v>
      </c>
      <c r="K144" s="7">
        <f t="shared" si="26"/>
        <v>-1070867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36811112</v>
      </c>
      <c r="D147" s="6">
        <v>36639507</v>
      </c>
      <c r="E147" s="7">
        <v>35712969</v>
      </c>
      <c r="F147" s="8">
        <v>36257527</v>
      </c>
      <c r="G147" s="6">
        <v>35810416</v>
      </c>
      <c r="H147" s="9">
        <v>35810416</v>
      </c>
      <c r="I147" s="10">
        <v>35733201</v>
      </c>
      <c r="J147" s="6">
        <v>35652589</v>
      </c>
      <c r="K147" s="7">
        <v>35568349</v>
      </c>
    </row>
    <row r="148" spans="1:11" ht="13.5" x14ac:dyDescent="0.25">
      <c r="A148" s="49" t="s">
        <v>107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83568386</v>
      </c>
      <c r="D151" s="6">
        <v>54181698</v>
      </c>
      <c r="E151" s="7">
        <v>54059916</v>
      </c>
      <c r="F151" s="8">
        <v>54181700</v>
      </c>
      <c r="G151" s="6">
        <v>54059916</v>
      </c>
      <c r="H151" s="9">
        <v>54059916</v>
      </c>
      <c r="I151" s="10">
        <v>57399916</v>
      </c>
      <c r="J151" s="6">
        <v>60092316</v>
      </c>
      <c r="K151" s="7">
        <v>62946260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1064496</v>
      </c>
      <c r="D154" s="6">
        <v>2141409</v>
      </c>
      <c r="E154" s="7">
        <v>1250619</v>
      </c>
      <c r="F154" s="8">
        <v>5333805</v>
      </c>
      <c r="G154" s="6">
        <v>46367</v>
      </c>
      <c r="H154" s="9">
        <v>46367</v>
      </c>
      <c r="I154" s="10">
        <v>8653943</v>
      </c>
      <c r="J154" s="6">
        <v>11346412</v>
      </c>
      <c r="K154" s="7">
        <v>19980042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2156566</v>
      </c>
      <c r="D158" s="6">
        <v>1650304</v>
      </c>
      <c r="E158" s="7">
        <v>1455371</v>
      </c>
      <c r="F158" s="8">
        <v>-154364</v>
      </c>
      <c r="G158" s="6">
        <v>688139</v>
      </c>
      <c r="H158" s="9">
        <v>688139</v>
      </c>
      <c r="I158" s="10">
        <v>-228139</v>
      </c>
      <c r="J158" s="6">
        <v>-1079614</v>
      </c>
      <c r="K158" s="7">
        <v>-1969405</v>
      </c>
    </row>
    <row r="159" spans="1:11" ht="13.5" x14ac:dyDescent="0.25">
      <c r="A159" s="50" t="s">
        <v>43</v>
      </c>
      <c r="B159" s="37" t="s">
        <v>20</v>
      </c>
      <c r="C159" s="11">
        <v>5528192</v>
      </c>
      <c r="D159" s="11">
        <v>7085908</v>
      </c>
      <c r="E159" s="12">
        <v>8923214</v>
      </c>
      <c r="F159" s="13">
        <v>17544520</v>
      </c>
      <c r="G159" s="11">
        <v>13794743</v>
      </c>
      <c r="H159" s="14">
        <v>13794743</v>
      </c>
      <c r="I159" s="15">
        <v>14044743</v>
      </c>
      <c r="J159" s="11">
        <v>14294743</v>
      </c>
      <c r="K159" s="12">
        <v>14544743</v>
      </c>
    </row>
    <row r="160" spans="1:11" ht="13.5" x14ac:dyDescent="0.25">
      <c r="A160" s="49" t="s">
        <v>44</v>
      </c>
      <c r="B160" s="37" t="s">
        <v>20</v>
      </c>
      <c r="C160" s="6">
        <v>1977312</v>
      </c>
      <c r="D160" s="6">
        <v>1350589</v>
      </c>
      <c r="E160" s="7">
        <v>2106784</v>
      </c>
      <c r="F160" s="8">
        <v>-3898110</v>
      </c>
      <c r="G160" s="6">
        <v>7982049</v>
      </c>
      <c r="H160" s="9">
        <v>7982049</v>
      </c>
      <c r="I160" s="10">
        <v>6391638</v>
      </c>
      <c r="J160" s="6">
        <v>3680649</v>
      </c>
      <c r="K160" s="7">
        <v>840915</v>
      </c>
    </row>
    <row r="161" spans="1:11" ht="13.5" x14ac:dyDescent="0.25">
      <c r="A161" s="49" t="s">
        <v>45</v>
      </c>
      <c r="B161" s="37" t="s">
        <v>20</v>
      </c>
      <c r="C161" s="6">
        <v>2097594</v>
      </c>
      <c r="D161" s="6">
        <v>1755374</v>
      </c>
      <c r="E161" s="7">
        <v>4446025</v>
      </c>
      <c r="F161" s="8">
        <v>1755375</v>
      </c>
      <c r="G161" s="6">
        <v>4446025</v>
      </c>
      <c r="H161" s="9">
        <v>4446025</v>
      </c>
      <c r="I161" s="10">
        <v>4446025</v>
      </c>
      <c r="J161" s="6">
        <v>4446025</v>
      </c>
      <c r="K161" s="7">
        <v>4446025</v>
      </c>
    </row>
    <row r="162" spans="1:11" ht="13.5" x14ac:dyDescent="0.25">
      <c r="A162" s="50" t="s">
        <v>46</v>
      </c>
      <c r="B162" s="48" t="s">
        <v>20</v>
      </c>
      <c r="C162" s="6">
        <v>4950003</v>
      </c>
      <c r="D162" s="6">
        <v>7700971</v>
      </c>
      <c r="E162" s="7">
        <v>8065206</v>
      </c>
      <c r="F162" s="8">
        <v>8010573</v>
      </c>
      <c r="G162" s="6">
        <v>8185408</v>
      </c>
      <c r="H162" s="9">
        <v>8185408</v>
      </c>
      <c r="I162" s="10">
        <v>8185408</v>
      </c>
      <c r="J162" s="6">
        <v>8185408</v>
      </c>
      <c r="K162" s="7">
        <v>8185408</v>
      </c>
    </row>
    <row r="163" spans="1:11" ht="13.5" x14ac:dyDescent="0.25">
      <c r="A163" s="49" t="s">
        <v>47</v>
      </c>
      <c r="B163" s="37" t="s">
        <v>20</v>
      </c>
      <c r="C163" s="6">
        <v>104509088</v>
      </c>
      <c r="D163" s="6">
        <v>104327788</v>
      </c>
      <c r="E163" s="7">
        <v>108292665</v>
      </c>
      <c r="F163" s="8">
        <v>104533951</v>
      </c>
      <c r="G163" s="6">
        <v>115879130</v>
      </c>
      <c r="H163" s="9">
        <v>115879130</v>
      </c>
      <c r="I163" s="10">
        <v>123229130</v>
      </c>
      <c r="J163" s="6">
        <v>123379130</v>
      </c>
      <c r="K163" s="7">
        <v>123529130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242714801</v>
      </c>
      <c r="D165" s="54">
        <f t="shared" ref="D165:K165" si="27">D144+D147+D148+D151+D154+D155+SUM(D158:D164)</f>
        <v>215463364</v>
      </c>
      <c r="E165" s="55">
        <f t="shared" si="27"/>
        <v>223241902</v>
      </c>
      <c r="F165" s="56">
        <f t="shared" si="27"/>
        <v>222194795</v>
      </c>
      <c r="G165" s="54">
        <f t="shared" si="27"/>
        <v>239821326</v>
      </c>
      <c r="H165" s="57">
        <f t="shared" si="27"/>
        <v>239821326</v>
      </c>
      <c r="I165" s="66">
        <f t="shared" si="27"/>
        <v>256784998</v>
      </c>
      <c r="J165" s="54">
        <f t="shared" si="27"/>
        <v>258926791</v>
      </c>
      <c r="K165" s="55">
        <f t="shared" si="27"/>
        <v>267000600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4023547</v>
      </c>
      <c r="D168" s="60">
        <v>4851950</v>
      </c>
      <c r="E168" s="61">
        <v>4171404</v>
      </c>
      <c r="F168" s="62">
        <v>4851946</v>
      </c>
      <c r="G168" s="60">
        <v>4851946</v>
      </c>
      <c r="H168" s="63">
        <v>4851946</v>
      </c>
      <c r="I168" s="64">
        <v>4986328</v>
      </c>
      <c r="J168" s="60">
        <v>5100607</v>
      </c>
      <c r="K168" s="61">
        <v>5330135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6896858</v>
      </c>
      <c r="E169" s="39">
        <f t="shared" si="28"/>
        <v>3152407</v>
      </c>
      <c r="F169" s="40">
        <f t="shared" si="28"/>
        <v>2573402</v>
      </c>
      <c r="G169" s="38">
        <f t="shared" si="28"/>
        <v>3461420</v>
      </c>
      <c r="H169" s="41">
        <f t="shared" si="28"/>
        <v>3461420</v>
      </c>
      <c r="I169" s="42">
        <f t="shared" si="28"/>
        <v>3238978</v>
      </c>
      <c r="J169" s="38">
        <f t="shared" si="28"/>
        <v>3381493</v>
      </c>
      <c r="K169" s="39">
        <f t="shared" si="28"/>
        <v>3533660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>
        <v>172995</v>
      </c>
      <c r="E173" s="7">
        <v>158901</v>
      </c>
      <c r="F173" s="8">
        <v>308080</v>
      </c>
      <c r="G173" s="6">
        <v>338080</v>
      </c>
      <c r="H173" s="9">
        <v>338080</v>
      </c>
      <c r="I173" s="10">
        <v>351603</v>
      </c>
      <c r="J173" s="6">
        <v>367074</v>
      </c>
      <c r="K173" s="7">
        <v>383591</v>
      </c>
    </row>
    <row r="174" spans="1:11" ht="13.5" x14ac:dyDescent="0.25">
      <c r="A174" s="44" t="s">
        <v>24</v>
      </c>
      <c r="B174" s="45" t="s">
        <v>20</v>
      </c>
      <c r="C174" s="6"/>
      <c r="D174" s="6">
        <v>204297</v>
      </c>
      <c r="E174" s="7">
        <v>235548</v>
      </c>
      <c r="F174" s="8">
        <v>161252</v>
      </c>
      <c r="G174" s="6">
        <v>346252</v>
      </c>
      <c r="H174" s="9">
        <v>346252</v>
      </c>
      <c r="I174" s="10">
        <v>360102</v>
      </c>
      <c r="J174" s="6">
        <v>375947</v>
      </c>
      <c r="K174" s="7">
        <v>392864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377292</v>
      </c>
      <c r="E179" s="7">
        <f t="shared" si="29"/>
        <v>394449</v>
      </c>
      <c r="F179" s="8">
        <f t="shared" si="29"/>
        <v>469332</v>
      </c>
      <c r="G179" s="6">
        <f t="shared" si="29"/>
        <v>684332</v>
      </c>
      <c r="H179" s="9">
        <f t="shared" si="29"/>
        <v>684332</v>
      </c>
      <c r="I179" s="10">
        <f t="shared" si="29"/>
        <v>711705</v>
      </c>
      <c r="J179" s="6">
        <f t="shared" si="29"/>
        <v>743021</v>
      </c>
      <c r="K179" s="7">
        <f t="shared" si="29"/>
        <v>776455</v>
      </c>
    </row>
    <row r="180" spans="1:11" ht="13.5" x14ac:dyDescent="0.25">
      <c r="A180" s="47" t="s">
        <v>31</v>
      </c>
      <c r="B180" s="48" t="s">
        <v>20</v>
      </c>
      <c r="C180" s="6"/>
      <c r="D180" s="6">
        <v>23180</v>
      </c>
      <c r="E180" s="7">
        <v>59161</v>
      </c>
      <c r="F180" s="8">
        <v>75000</v>
      </c>
      <c r="G180" s="6">
        <v>75000</v>
      </c>
      <c r="H180" s="9">
        <v>75000</v>
      </c>
      <c r="I180" s="10">
        <v>78000</v>
      </c>
      <c r="J180" s="6">
        <v>81432</v>
      </c>
      <c r="K180" s="7">
        <v>85096</v>
      </c>
    </row>
    <row r="181" spans="1:11" ht="13.5" x14ac:dyDescent="0.25">
      <c r="A181" s="47" t="s">
        <v>32</v>
      </c>
      <c r="B181" s="37" t="s">
        <v>20</v>
      </c>
      <c r="C181" s="16"/>
      <c r="D181" s="16">
        <v>921049</v>
      </c>
      <c r="E181" s="17">
        <v>439335</v>
      </c>
      <c r="F181" s="18">
        <v>365870</v>
      </c>
      <c r="G181" s="16">
        <v>754870</v>
      </c>
      <c r="H181" s="19">
        <v>754870</v>
      </c>
      <c r="I181" s="20">
        <v>580185</v>
      </c>
      <c r="J181" s="16">
        <v>605712</v>
      </c>
      <c r="K181" s="17">
        <v>632970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944229</v>
      </c>
      <c r="E182" s="22">
        <f t="shared" si="30"/>
        <v>498496</v>
      </c>
      <c r="F182" s="23">
        <f t="shared" si="30"/>
        <v>440870</v>
      </c>
      <c r="G182" s="21">
        <f t="shared" si="30"/>
        <v>829870</v>
      </c>
      <c r="H182" s="24">
        <f t="shared" si="30"/>
        <v>829870</v>
      </c>
      <c r="I182" s="25">
        <f t="shared" si="30"/>
        <v>658185</v>
      </c>
      <c r="J182" s="21">
        <f t="shared" si="30"/>
        <v>687144</v>
      </c>
      <c r="K182" s="22">
        <f t="shared" si="30"/>
        <v>718066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>
        <v>1036912</v>
      </c>
      <c r="E187" s="7">
        <v>1324832</v>
      </c>
      <c r="F187" s="8">
        <v>929700</v>
      </c>
      <c r="G187" s="6">
        <v>1124700</v>
      </c>
      <c r="H187" s="9">
        <v>1124700</v>
      </c>
      <c r="I187" s="10">
        <v>1086488</v>
      </c>
      <c r="J187" s="6">
        <v>1134293</v>
      </c>
      <c r="K187" s="7">
        <v>1185337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0</v>
      </c>
      <c r="D189" s="21">
        <f t="shared" si="32"/>
        <v>1036912</v>
      </c>
      <c r="E189" s="22">
        <f t="shared" si="32"/>
        <v>1324832</v>
      </c>
      <c r="F189" s="23">
        <f t="shared" si="32"/>
        <v>929700</v>
      </c>
      <c r="G189" s="21">
        <f t="shared" si="32"/>
        <v>1124700</v>
      </c>
      <c r="H189" s="24">
        <f t="shared" si="32"/>
        <v>1124700</v>
      </c>
      <c r="I189" s="25">
        <f t="shared" si="32"/>
        <v>1086488</v>
      </c>
      <c r="J189" s="21">
        <f t="shared" si="32"/>
        <v>1134293</v>
      </c>
      <c r="K189" s="22">
        <f t="shared" si="32"/>
        <v>1185337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>
        <v>3987754</v>
      </c>
      <c r="E194" s="12">
        <v>33256</v>
      </c>
      <c r="F194" s="13">
        <v>25000</v>
      </c>
      <c r="G194" s="11">
        <v>33000</v>
      </c>
      <c r="H194" s="14">
        <v>33000</v>
      </c>
      <c r="I194" s="15">
        <v>26000</v>
      </c>
      <c r="J194" s="11">
        <v>27144</v>
      </c>
      <c r="K194" s="12">
        <v>28366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>
        <v>71897</v>
      </c>
      <c r="E196" s="7">
        <v>199028</v>
      </c>
      <c r="F196" s="8">
        <v>250000</v>
      </c>
      <c r="G196" s="6">
        <v>287018</v>
      </c>
      <c r="H196" s="9">
        <v>287018</v>
      </c>
      <c r="I196" s="10">
        <v>279760</v>
      </c>
      <c r="J196" s="6">
        <v>292070</v>
      </c>
      <c r="K196" s="7">
        <v>305213</v>
      </c>
    </row>
    <row r="197" spans="1:11" ht="13.5" x14ac:dyDescent="0.25">
      <c r="A197" s="50" t="s">
        <v>46</v>
      </c>
      <c r="B197" s="48" t="s">
        <v>20</v>
      </c>
      <c r="C197" s="6"/>
      <c r="D197" s="6">
        <v>478774</v>
      </c>
      <c r="E197" s="7">
        <v>702346</v>
      </c>
      <c r="F197" s="8">
        <v>458500</v>
      </c>
      <c r="G197" s="6">
        <v>502500</v>
      </c>
      <c r="H197" s="9">
        <v>502500</v>
      </c>
      <c r="I197" s="10">
        <v>476840</v>
      </c>
      <c r="J197" s="6">
        <v>497821</v>
      </c>
      <c r="K197" s="7">
        <v>520223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4023547</v>
      </c>
      <c r="D201" s="54">
        <f t="shared" si="34"/>
        <v>11748808</v>
      </c>
      <c r="E201" s="55">
        <f t="shared" si="34"/>
        <v>7323811</v>
      </c>
      <c r="F201" s="56">
        <f t="shared" si="34"/>
        <v>7425348</v>
      </c>
      <c r="G201" s="54">
        <f t="shared" si="34"/>
        <v>8313366</v>
      </c>
      <c r="H201" s="57">
        <f t="shared" si="34"/>
        <v>8313366</v>
      </c>
      <c r="I201" s="58">
        <f t="shared" si="34"/>
        <v>8225306</v>
      </c>
      <c r="J201" s="54">
        <f t="shared" si="34"/>
        <v>8482100</v>
      </c>
      <c r="K201" s="55">
        <f t="shared" si="34"/>
        <v>8863795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</v>
      </c>
      <c r="D203" s="81">
        <f>IF(ISERROR((D37+D69)/D132),0,((D37+D69)/D132))</f>
        <v>-15.936224202373896</v>
      </c>
      <c r="E203" s="82">
        <f t="shared" ref="E203:K203" si="35">IF(ISERROR((E37+E69)/E132),0,((E37+E69)/E132))</f>
        <v>0.86949442160997825</v>
      </c>
      <c r="F203" s="83">
        <f t="shared" si="35"/>
        <v>0.13123057337577523</v>
      </c>
      <c r="G203" s="81">
        <f t="shared" si="35"/>
        <v>0.58750063548089559</v>
      </c>
      <c r="H203" s="84">
        <f t="shared" si="35"/>
        <v>0.58750063548089559</v>
      </c>
      <c r="I203" s="85">
        <f t="shared" si="35"/>
        <v>0.13273606159029061</v>
      </c>
      <c r="J203" s="81">
        <f t="shared" si="35"/>
        <v>2.6199277283782161E-2</v>
      </c>
      <c r="K203" s="82">
        <f t="shared" si="35"/>
        <v>0.96208530805687209</v>
      </c>
    </row>
    <row r="204" spans="1:11" ht="13.5" x14ac:dyDescent="0.25">
      <c r="A204" s="79" t="s">
        <v>96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-0.67048774204185946</v>
      </c>
      <c r="E204" s="82">
        <f t="shared" si="36"/>
        <v>1.7437740386689948</v>
      </c>
      <c r="F204" s="83">
        <f t="shared" si="36"/>
        <v>2.0602380982805664</v>
      </c>
      <c r="G204" s="81">
        <f t="shared" si="36"/>
        <v>2.3341350048001357</v>
      </c>
      <c r="H204" s="84">
        <f t="shared" si="36"/>
        <v>2.3341350048001357</v>
      </c>
      <c r="I204" s="85">
        <f t="shared" si="36"/>
        <v>3.3712182592079785</v>
      </c>
      <c r="J204" s="81">
        <f t="shared" si="36"/>
        <v>0.81362865243293592</v>
      </c>
      <c r="K204" s="82">
        <f t="shared" si="36"/>
        <v>1.9042669650956308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0.03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0.02</v>
      </c>
      <c r="E206" s="82">
        <f t="shared" si="38"/>
        <v>0.05</v>
      </c>
      <c r="F206" s="83">
        <f t="shared" si="38"/>
        <v>0.06</v>
      </c>
      <c r="G206" s="81">
        <f t="shared" si="38"/>
        <v>0.06</v>
      </c>
      <c r="H206" s="84">
        <f t="shared" si="38"/>
        <v>0.06</v>
      </c>
      <c r="I206" s="85">
        <f t="shared" si="38"/>
        <v>0.08</v>
      </c>
      <c r="J206" s="81">
        <f t="shared" si="38"/>
        <v>0.03</v>
      </c>
      <c r="K206" s="82">
        <f t="shared" si="38"/>
        <v>0.05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33878917</v>
      </c>
      <c r="D5" s="38">
        <f t="shared" ref="D5:K5" si="0">D15+D18+D19+D22+D25+D26+SUM(D29:D35)</f>
        <v>23163193</v>
      </c>
      <c r="E5" s="39">
        <f t="shared" si="0"/>
        <v>43219731</v>
      </c>
      <c r="F5" s="40">
        <f t="shared" si="0"/>
        <v>14461457</v>
      </c>
      <c r="G5" s="38">
        <f t="shared" si="0"/>
        <v>26838689</v>
      </c>
      <c r="H5" s="41">
        <f t="shared" si="0"/>
        <v>26838689</v>
      </c>
      <c r="I5" s="42">
        <f t="shared" si="0"/>
        <v>24038508</v>
      </c>
      <c r="J5" s="38">
        <f t="shared" si="0"/>
        <v>20971000</v>
      </c>
      <c r="K5" s="39">
        <f t="shared" si="0"/>
        <v>20005750</v>
      </c>
    </row>
    <row r="6" spans="1:11" ht="13.5" x14ac:dyDescent="0.25">
      <c r="A6" s="44" t="s">
        <v>19</v>
      </c>
      <c r="B6" s="45" t="s">
        <v>20</v>
      </c>
      <c r="C6" s="6">
        <v>118880</v>
      </c>
      <c r="D6" s="6"/>
      <c r="E6" s="7">
        <v>120461</v>
      </c>
      <c r="F6" s="8"/>
      <c r="G6" s="6"/>
      <c r="H6" s="9"/>
      <c r="I6" s="10"/>
      <c r="J6" s="6">
        <v>5313292</v>
      </c>
      <c r="K6" s="7">
        <v>6711750</v>
      </c>
    </row>
    <row r="7" spans="1:11" ht="13.5" x14ac:dyDescent="0.25">
      <c r="A7" s="44" t="s">
        <v>21</v>
      </c>
      <c r="B7" s="45" t="s">
        <v>20</v>
      </c>
      <c r="C7" s="6">
        <v>119249</v>
      </c>
      <c r="D7" s="6"/>
      <c r="E7" s="7">
        <v>57171</v>
      </c>
      <c r="F7" s="8">
        <v>1448455</v>
      </c>
      <c r="G7" s="6">
        <v>1448455</v>
      </c>
      <c r="H7" s="9">
        <v>1448455</v>
      </c>
      <c r="I7" s="10">
        <v>6526500</v>
      </c>
      <c r="J7" s="6">
        <v>1298708</v>
      </c>
      <c r="K7" s="7"/>
    </row>
    <row r="8" spans="1:11" ht="13.5" x14ac:dyDescent="0.25">
      <c r="A8" s="44" t="s">
        <v>22</v>
      </c>
      <c r="B8" s="45" t="s">
        <v>20</v>
      </c>
      <c r="C8" s="6">
        <v>11057169</v>
      </c>
      <c r="D8" s="6">
        <v>4548721</v>
      </c>
      <c r="E8" s="7">
        <v>6905339</v>
      </c>
      <c r="F8" s="8">
        <v>581920</v>
      </c>
      <c r="G8" s="6"/>
      <c r="H8" s="9"/>
      <c r="I8" s="10"/>
      <c r="J8" s="6">
        <v>4000000</v>
      </c>
      <c r="K8" s="7">
        <v>4180000</v>
      </c>
    </row>
    <row r="9" spans="1:11" ht="13.5" x14ac:dyDescent="0.25">
      <c r="A9" s="44" t="s">
        <v>23</v>
      </c>
      <c r="B9" s="45" t="s">
        <v>20</v>
      </c>
      <c r="C9" s="6">
        <v>21994874</v>
      </c>
      <c r="D9" s="6">
        <v>16530449</v>
      </c>
      <c r="E9" s="7">
        <v>29774048</v>
      </c>
      <c r="F9" s="8">
        <v>4934595</v>
      </c>
      <c r="G9" s="6">
        <v>17303187</v>
      </c>
      <c r="H9" s="9">
        <v>17303187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>
        <v>571620</v>
      </c>
      <c r="D10" s="6">
        <v>1864071</v>
      </c>
      <c r="E10" s="7">
        <v>4299762</v>
      </c>
      <c r="F10" s="8"/>
      <c r="G10" s="6"/>
      <c r="H10" s="9"/>
      <c r="I10" s="10">
        <v>17360004</v>
      </c>
      <c r="J10" s="6">
        <v>10359000</v>
      </c>
      <c r="K10" s="7">
        <v>9114000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33861792</v>
      </c>
      <c r="D15" s="6">
        <f t="shared" ref="D15:K15" si="1">SUM(D6:D14)</f>
        <v>22943241</v>
      </c>
      <c r="E15" s="7">
        <f t="shared" si="1"/>
        <v>41156781</v>
      </c>
      <c r="F15" s="8">
        <f t="shared" si="1"/>
        <v>6964970</v>
      </c>
      <c r="G15" s="6">
        <f t="shared" si="1"/>
        <v>18751642</v>
      </c>
      <c r="H15" s="9">
        <f t="shared" si="1"/>
        <v>18751642</v>
      </c>
      <c r="I15" s="10">
        <f t="shared" si="1"/>
        <v>23886504</v>
      </c>
      <c r="J15" s="6">
        <f t="shared" si="1"/>
        <v>20971000</v>
      </c>
      <c r="K15" s="7">
        <f t="shared" si="1"/>
        <v>20005750</v>
      </c>
    </row>
    <row r="16" spans="1:11" ht="13.5" x14ac:dyDescent="0.25">
      <c r="A16" s="47" t="s">
        <v>31</v>
      </c>
      <c r="B16" s="48" t="s">
        <v>20</v>
      </c>
      <c r="C16" s="6"/>
      <c r="D16" s="6">
        <v>129800</v>
      </c>
      <c r="E16" s="7">
        <v>2165412</v>
      </c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>
        <v>71952</v>
      </c>
      <c r="E17" s="17">
        <v>226568</v>
      </c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201752</v>
      </c>
      <c r="E18" s="22">
        <f t="shared" si="2"/>
        <v>2391980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>
        <v>39960</v>
      </c>
      <c r="H23" s="9">
        <v>39960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39960</v>
      </c>
      <c r="H25" s="24">
        <f t="shared" si="4"/>
        <v>39960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13031</v>
      </c>
      <c r="E30" s="12">
        <v>184996</v>
      </c>
      <c r="F30" s="13"/>
      <c r="G30" s="11">
        <v>60000</v>
      </c>
      <c r="H30" s="14">
        <v>60000</v>
      </c>
      <c r="I30" s="15">
        <v>32004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17125</v>
      </c>
      <c r="D31" s="6">
        <v>5169</v>
      </c>
      <c r="E31" s="7">
        <v>30235</v>
      </c>
      <c r="F31" s="8"/>
      <c r="G31" s="6">
        <v>2000</v>
      </c>
      <c r="H31" s="9">
        <v>2000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-544261</v>
      </c>
      <c r="F32" s="8">
        <v>7496487</v>
      </c>
      <c r="G32" s="6">
        <v>7496487</v>
      </c>
      <c r="H32" s="9">
        <v>7496487</v>
      </c>
      <c r="I32" s="10">
        <v>120000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>
        <v>488600</v>
      </c>
      <c r="H33" s="9">
        <v>488600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1391722</v>
      </c>
      <c r="D37" s="38">
        <f t="shared" ref="D37:K37" si="6">D47+D50+D51+D54+D57+D58+SUM(D61:D67)</f>
        <v>0</v>
      </c>
      <c r="E37" s="39">
        <f t="shared" si="6"/>
        <v>71952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1383522</v>
      </c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>
        <v>71952</v>
      </c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1383522</v>
      </c>
      <c r="D50" s="21">
        <f t="shared" si="8"/>
        <v>0</v>
      </c>
      <c r="E50" s="22">
        <f t="shared" si="8"/>
        <v>71952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8200</v>
      </c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98148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98148</v>
      </c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98148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35368787</v>
      </c>
      <c r="D101" s="38">
        <f t="shared" ref="D101:K101" si="18">D111+D114+D115+D118+D121+D122+SUM(D125:D131)</f>
        <v>23163193</v>
      </c>
      <c r="E101" s="39">
        <f t="shared" si="18"/>
        <v>43291683</v>
      </c>
      <c r="F101" s="40">
        <f t="shared" si="18"/>
        <v>14461457</v>
      </c>
      <c r="G101" s="38">
        <f t="shared" si="18"/>
        <v>26838689</v>
      </c>
      <c r="H101" s="41">
        <f t="shared" si="18"/>
        <v>26838689</v>
      </c>
      <c r="I101" s="42">
        <f t="shared" si="18"/>
        <v>24038508</v>
      </c>
      <c r="J101" s="38">
        <f t="shared" si="18"/>
        <v>20971000</v>
      </c>
      <c r="K101" s="39">
        <f t="shared" si="18"/>
        <v>20005750</v>
      </c>
    </row>
    <row r="102" spans="1:11" ht="13.5" x14ac:dyDescent="0.25">
      <c r="A102" s="44" t="s">
        <v>19</v>
      </c>
      <c r="B102" s="45" t="s">
        <v>20</v>
      </c>
      <c r="C102" s="6">
        <v>118880</v>
      </c>
      <c r="D102" s="6"/>
      <c r="E102" s="7">
        <v>120461</v>
      </c>
      <c r="F102" s="8"/>
      <c r="G102" s="6"/>
      <c r="H102" s="9"/>
      <c r="I102" s="10"/>
      <c r="J102" s="6">
        <v>5313292</v>
      </c>
      <c r="K102" s="7">
        <v>6711750</v>
      </c>
    </row>
    <row r="103" spans="1:11" ht="13.5" x14ac:dyDescent="0.25">
      <c r="A103" s="44" t="s">
        <v>21</v>
      </c>
      <c r="B103" s="45" t="s">
        <v>20</v>
      </c>
      <c r="C103" s="6">
        <v>119249</v>
      </c>
      <c r="D103" s="6"/>
      <c r="E103" s="7">
        <v>57171</v>
      </c>
      <c r="F103" s="8">
        <v>1448455</v>
      </c>
      <c r="G103" s="6">
        <v>1448455</v>
      </c>
      <c r="H103" s="9">
        <v>1448455</v>
      </c>
      <c r="I103" s="10">
        <v>6526500</v>
      </c>
      <c r="J103" s="6">
        <v>1298708</v>
      </c>
      <c r="K103" s="7"/>
    </row>
    <row r="104" spans="1:11" ht="13.5" x14ac:dyDescent="0.25">
      <c r="A104" s="44" t="s">
        <v>22</v>
      </c>
      <c r="B104" s="45" t="s">
        <v>20</v>
      </c>
      <c r="C104" s="6">
        <v>11057169</v>
      </c>
      <c r="D104" s="6">
        <v>4548721</v>
      </c>
      <c r="E104" s="7">
        <v>6905339</v>
      </c>
      <c r="F104" s="8">
        <v>581920</v>
      </c>
      <c r="G104" s="6"/>
      <c r="H104" s="9"/>
      <c r="I104" s="10"/>
      <c r="J104" s="6">
        <v>4000000</v>
      </c>
      <c r="K104" s="7">
        <v>4180000</v>
      </c>
    </row>
    <row r="105" spans="1:11" ht="13.5" x14ac:dyDescent="0.25">
      <c r="A105" s="44" t="s">
        <v>23</v>
      </c>
      <c r="B105" s="45" t="s">
        <v>20</v>
      </c>
      <c r="C105" s="6">
        <v>21994874</v>
      </c>
      <c r="D105" s="6">
        <v>16530449</v>
      </c>
      <c r="E105" s="7">
        <v>29774048</v>
      </c>
      <c r="F105" s="8">
        <v>4934595</v>
      </c>
      <c r="G105" s="6">
        <v>17303187</v>
      </c>
      <c r="H105" s="9">
        <v>17303187</v>
      </c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>
        <v>669768</v>
      </c>
      <c r="D106" s="6">
        <v>1864071</v>
      </c>
      <c r="E106" s="7">
        <v>4299762</v>
      </c>
      <c r="F106" s="8"/>
      <c r="G106" s="6"/>
      <c r="H106" s="9"/>
      <c r="I106" s="10">
        <v>17360004</v>
      </c>
      <c r="J106" s="6">
        <v>10359000</v>
      </c>
      <c r="K106" s="7">
        <v>9114000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33959940</v>
      </c>
      <c r="D111" s="6">
        <f t="shared" ref="D111:K111" si="19">SUM(D102:D110)</f>
        <v>22943241</v>
      </c>
      <c r="E111" s="7">
        <f t="shared" si="19"/>
        <v>41156781</v>
      </c>
      <c r="F111" s="8">
        <f t="shared" si="19"/>
        <v>6964970</v>
      </c>
      <c r="G111" s="6">
        <f t="shared" si="19"/>
        <v>18751642</v>
      </c>
      <c r="H111" s="9">
        <f t="shared" si="19"/>
        <v>18751642</v>
      </c>
      <c r="I111" s="10">
        <f t="shared" si="19"/>
        <v>23886504</v>
      </c>
      <c r="J111" s="6">
        <f t="shared" si="19"/>
        <v>20971000</v>
      </c>
      <c r="K111" s="7">
        <f t="shared" si="19"/>
        <v>20005750</v>
      </c>
    </row>
    <row r="112" spans="1:11" ht="13.5" x14ac:dyDescent="0.25">
      <c r="A112" s="47" t="s">
        <v>31</v>
      </c>
      <c r="B112" s="48" t="s">
        <v>20</v>
      </c>
      <c r="C112" s="6">
        <v>1383522</v>
      </c>
      <c r="D112" s="6">
        <v>129800</v>
      </c>
      <c r="E112" s="7">
        <v>2165412</v>
      </c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71952</v>
      </c>
      <c r="E113" s="17">
        <v>298520</v>
      </c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1383522</v>
      </c>
      <c r="D114" s="21">
        <f t="shared" si="20"/>
        <v>201752</v>
      </c>
      <c r="E114" s="22">
        <f t="shared" si="20"/>
        <v>2463932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>
        <v>39960</v>
      </c>
      <c r="H119" s="9">
        <v>39960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39960</v>
      </c>
      <c r="H121" s="24">
        <f t="shared" si="22"/>
        <v>39960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8200</v>
      </c>
      <c r="D126" s="11">
        <v>13031</v>
      </c>
      <c r="E126" s="12">
        <v>184996</v>
      </c>
      <c r="F126" s="13"/>
      <c r="G126" s="11">
        <v>60000</v>
      </c>
      <c r="H126" s="14">
        <v>60000</v>
      </c>
      <c r="I126" s="15">
        <v>32004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17125</v>
      </c>
      <c r="D127" s="6">
        <v>5169</v>
      </c>
      <c r="E127" s="7">
        <v>30235</v>
      </c>
      <c r="F127" s="8"/>
      <c r="G127" s="6">
        <v>2000</v>
      </c>
      <c r="H127" s="9">
        <v>2000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-544261</v>
      </c>
      <c r="F128" s="8">
        <v>7496487</v>
      </c>
      <c r="G128" s="6">
        <v>7496487</v>
      </c>
      <c r="H128" s="9">
        <v>7496487</v>
      </c>
      <c r="I128" s="10">
        <v>120000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>
        <v>488600</v>
      </c>
      <c r="H129" s="9">
        <v>488600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35368787</v>
      </c>
      <c r="D132" s="54">
        <f t="shared" ref="D132:K132" si="24">+D5+D37+D69</f>
        <v>23163193</v>
      </c>
      <c r="E132" s="55">
        <f t="shared" si="24"/>
        <v>43291683</v>
      </c>
      <c r="F132" s="56">
        <f t="shared" si="24"/>
        <v>14461457</v>
      </c>
      <c r="G132" s="54">
        <f t="shared" si="24"/>
        <v>26838689</v>
      </c>
      <c r="H132" s="57">
        <f t="shared" si="24"/>
        <v>26838689</v>
      </c>
      <c r="I132" s="58">
        <f t="shared" si="24"/>
        <v>24038508</v>
      </c>
      <c r="J132" s="54">
        <f t="shared" si="24"/>
        <v>20971000</v>
      </c>
      <c r="K132" s="55">
        <f t="shared" si="24"/>
        <v>20005750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166810578</v>
      </c>
      <c r="D134" s="38">
        <f t="shared" ref="D134:K134" si="25">D144+D147+D148+D151+D154+D155+SUM(D158:D164)</f>
        <v>171476696</v>
      </c>
      <c r="E134" s="39">
        <f t="shared" si="25"/>
        <v>174209792</v>
      </c>
      <c r="F134" s="40">
        <f t="shared" si="25"/>
        <v>197405640</v>
      </c>
      <c r="G134" s="38">
        <f t="shared" si="25"/>
        <v>160839507</v>
      </c>
      <c r="H134" s="41">
        <f t="shared" si="25"/>
        <v>160839507</v>
      </c>
      <c r="I134" s="42">
        <f t="shared" si="25"/>
        <v>169002892</v>
      </c>
      <c r="J134" s="38">
        <f t="shared" si="25"/>
        <v>182454177</v>
      </c>
      <c r="K134" s="39">
        <f t="shared" si="25"/>
        <v>194465574</v>
      </c>
    </row>
    <row r="135" spans="1:11" ht="13.5" x14ac:dyDescent="0.25">
      <c r="A135" s="44" t="s">
        <v>19</v>
      </c>
      <c r="B135" s="45" t="s">
        <v>20</v>
      </c>
      <c r="C135" s="6">
        <v>14159661</v>
      </c>
      <c r="D135" s="6">
        <v>15760370</v>
      </c>
      <c r="E135" s="7">
        <v>15327778</v>
      </c>
      <c r="F135" s="8">
        <v>10845169</v>
      </c>
      <c r="G135" s="6">
        <v>15760369</v>
      </c>
      <c r="H135" s="9">
        <v>15760369</v>
      </c>
      <c r="I135" s="10">
        <v>5266856</v>
      </c>
      <c r="J135" s="6">
        <v>8170140</v>
      </c>
      <c r="K135" s="7">
        <v>22722426</v>
      </c>
    </row>
    <row r="136" spans="1:11" ht="13.5" x14ac:dyDescent="0.25">
      <c r="A136" s="44" t="s">
        <v>21</v>
      </c>
      <c r="B136" s="45" t="s">
        <v>20</v>
      </c>
      <c r="C136" s="6">
        <v>43656396</v>
      </c>
      <c r="D136" s="6">
        <v>38596357</v>
      </c>
      <c r="E136" s="7">
        <v>36689377</v>
      </c>
      <c r="F136" s="8">
        <v>39611832</v>
      </c>
      <c r="G136" s="6">
        <v>35328881</v>
      </c>
      <c r="H136" s="9">
        <v>35328881</v>
      </c>
      <c r="I136" s="10">
        <v>42605866</v>
      </c>
      <c r="J136" s="6">
        <v>43327410</v>
      </c>
      <c r="K136" s="7">
        <v>42724278</v>
      </c>
    </row>
    <row r="137" spans="1:11" ht="13.5" x14ac:dyDescent="0.25">
      <c r="A137" s="44" t="s">
        <v>22</v>
      </c>
      <c r="B137" s="45" t="s">
        <v>20</v>
      </c>
      <c r="C137" s="6">
        <v>9385223</v>
      </c>
      <c r="D137" s="6">
        <v>12025391</v>
      </c>
      <c r="E137" s="7">
        <v>7159428</v>
      </c>
      <c r="F137" s="8">
        <v>10319020</v>
      </c>
      <c r="G137" s="6">
        <v>2318457</v>
      </c>
      <c r="H137" s="9">
        <v>2318457</v>
      </c>
      <c r="I137" s="10">
        <v>2488581</v>
      </c>
      <c r="J137" s="6">
        <v>6151237</v>
      </c>
      <c r="K137" s="7">
        <v>9978713</v>
      </c>
    </row>
    <row r="138" spans="1:11" ht="13.5" x14ac:dyDescent="0.25">
      <c r="A138" s="44" t="s">
        <v>23</v>
      </c>
      <c r="B138" s="45" t="s">
        <v>20</v>
      </c>
      <c r="C138" s="6">
        <v>19317793</v>
      </c>
      <c r="D138" s="6">
        <v>32549153</v>
      </c>
      <c r="E138" s="7">
        <v>40954140</v>
      </c>
      <c r="F138" s="8">
        <v>51254767</v>
      </c>
      <c r="G138" s="6">
        <v>32423864</v>
      </c>
      <c r="H138" s="9">
        <v>32423864</v>
      </c>
      <c r="I138" s="10">
        <v>26712485</v>
      </c>
      <c r="J138" s="6">
        <v>25151993</v>
      </c>
      <c r="K138" s="7">
        <v>23521277</v>
      </c>
    </row>
    <row r="139" spans="1:11" ht="13.5" x14ac:dyDescent="0.25">
      <c r="A139" s="44" t="s">
        <v>24</v>
      </c>
      <c r="B139" s="45" t="s">
        <v>20</v>
      </c>
      <c r="C139" s="6">
        <v>15343220</v>
      </c>
      <c r="D139" s="6">
        <v>14310283</v>
      </c>
      <c r="E139" s="7">
        <v>15096287</v>
      </c>
      <c r="F139" s="8">
        <v>14024326</v>
      </c>
      <c r="G139" s="6">
        <v>12513439</v>
      </c>
      <c r="H139" s="9">
        <v>12513439</v>
      </c>
      <c r="I139" s="10">
        <v>28914511</v>
      </c>
      <c r="J139" s="6">
        <v>38118751</v>
      </c>
      <c r="K139" s="7">
        <v>35667031</v>
      </c>
    </row>
    <row r="140" spans="1:11" ht="13.5" x14ac:dyDescent="0.25">
      <c r="A140" s="44" t="s">
        <v>25</v>
      </c>
      <c r="B140" s="45" t="s">
        <v>20</v>
      </c>
      <c r="C140" s="6">
        <v>7679168</v>
      </c>
      <c r="D140" s="6">
        <v>36261</v>
      </c>
      <c r="E140" s="7">
        <v>32066</v>
      </c>
      <c r="F140" s="8">
        <v>-965012</v>
      </c>
      <c r="G140" s="6">
        <v>-483106</v>
      </c>
      <c r="H140" s="9">
        <v>-483106</v>
      </c>
      <c r="I140" s="10">
        <v>27818</v>
      </c>
      <c r="J140" s="6">
        <v>23378</v>
      </c>
      <c r="K140" s="7">
        <v>18734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109541461</v>
      </c>
      <c r="D144" s="6">
        <f t="shared" ref="D144:K144" si="26">SUM(D135:D143)</f>
        <v>113277815</v>
      </c>
      <c r="E144" s="7">
        <f t="shared" si="26"/>
        <v>115259076</v>
      </c>
      <c r="F144" s="8">
        <f t="shared" si="26"/>
        <v>125090102</v>
      </c>
      <c r="G144" s="6">
        <f t="shared" si="26"/>
        <v>97861904</v>
      </c>
      <c r="H144" s="9">
        <f t="shared" si="26"/>
        <v>97861904</v>
      </c>
      <c r="I144" s="10">
        <f t="shared" si="26"/>
        <v>106016117</v>
      </c>
      <c r="J144" s="6">
        <f t="shared" si="26"/>
        <v>120942909</v>
      </c>
      <c r="K144" s="7">
        <f t="shared" si="26"/>
        <v>134632459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9424039</v>
      </c>
      <c r="D147" s="6">
        <v>9141847</v>
      </c>
      <c r="E147" s="7">
        <v>10918971</v>
      </c>
      <c r="F147" s="8">
        <v>10874157</v>
      </c>
      <c r="G147" s="6">
        <v>8353155</v>
      </c>
      <c r="H147" s="9">
        <v>8353155</v>
      </c>
      <c r="I147" s="10">
        <v>8114199</v>
      </c>
      <c r="J147" s="6">
        <v>7622859</v>
      </c>
      <c r="K147" s="7">
        <v>7109415</v>
      </c>
    </row>
    <row r="148" spans="1:11" ht="13.5" x14ac:dyDescent="0.25">
      <c r="A148" s="49" t="s">
        <v>107</v>
      </c>
      <c r="B148" s="37" t="s">
        <v>20</v>
      </c>
      <c r="C148" s="6">
        <v>43354</v>
      </c>
      <c r="D148" s="6">
        <v>43354</v>
      </c>
      <c r="E148" s="7"/>
      <c r="F148" s="8">
        <v>43354</v>
      </c>
      <c r="G148" s="6">
        <v>43354</v>
      </c>
      <c r="H148" s="9">
        <v>43354</v>
      </c>
      <c r="I148" s="10">
        <v>43354</v>
      </c>
      <c r="J148" s="6">
        <v>43354</v>
      </c>
      <c r="K148" s="7">
        <v>43354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24800592</v>
      </c>
      <c r="D151" s="6">
        <v>23544494</v>
      </c>
      <c r="E151" s="7">
        <v>23480361</v>
      </c>
      <c r="F151" s="8">
        <v>22622662</v>
      </c>
      <c r="G151" s="6">
        <v>23480361</v>
      </c>
      <c r="H151" s="9">
        <v>23480361</v>
      </c>
      <c r="I151" s="10">
        <v>23415501</v>
      </c>
      <c r="J151" s="6">
        <v>23347785</v>
      </c>
      <c r="K151" s="7">
        <v>23277021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2233645</v>
      </c>
      <c r="D154" s="6">
        <v>2528868</v>
      </c>
      <c r="E154" s="7">
        <v>2061270</v>
      </c>
      <c r="F154" s="8">
        <v>1328511</v>
      </c>
      <c r="G154" s="6">
        <v>1085350</v>
      </c>
      <c r="H154" s="9">
        <v>1085350</v>
      </c>
      <c r="I154" s="10">
        <v>9223779</v>
      </c>
      <c r="J154" s="6">
        <v>8733603</v>
      </c>
      <c r="K154" s="7">
        <v>8221371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370105</v>
      </c>
      <c r="D158" s="6">
        <v>286250</v>
      </c>
      <c r="E158" s="7">
        <v>202425</v>
      </c>
      <c r="F158" s="8">
        <v>201014</v>
      </c>
      <c r="G158" s="6">
        <v>202425</v>
      </c>
      <c r="H158" s="9">
        <v>202425</v>
      </c>
      <c r="I158" s="10">
        <v>202425</v>
      </c>
      <c r="J158" s="6">
        <v>202425</v>
      </c>
      <c r="K158" s="7">
        <v>202425</v>
      </c>
    </row>
    <row r="159" spans="1:11" ht="13.5" x14ac:dyDescent="0.25">
      <c r="A159" s="50" t="s">
        <v>43</v>
      </c>
      <c r="B159" s="37" t="s">
        <v>20</v>
      </c>
      <c r="C159" s="11">
        <v>8200</v>
      </c>
      <c r="D159" s="11">
        <v>222810</v>
      </c>
      <c r="E159" s="12">
        <v>380621</v>
      </c>
      <c r="F159" s="13">
        <v>69731</v>
      </c>
      <c r="G159" s="11">
        <v>361840</v>
      </c>
      <c r="H159" s="14">
        <v>361840</v>
      </c>
      <c r="I159" s="15">
        <v>198640</v>
      </c>
      <c r="J159" s="11">
        <v>8656</v>
      </c>
      <c r="K159" s="12">
        <v>-189884</v>
      </c>
    </row>
    <row r="160" spans="1:11" ht="13.5" x14ac:dyDescent="0.25">
      <c r="A160" s="49" t="s">
        <v>44</v>
      </c>
      <c r="B160" s="37" t="s">
        <v>20</v>
      </c>
      <c r="C160" s="6">
        <v>825178</v>
      </c>
      <c r="D160" s="6">
        <v>644683</v>
      </c>
      <c r="E160" s="7">
        <v>633913</v>
      </c>
      <c r="F160" s="8">
        <v>374443</v>
      </c>
      <c r="G160" s="6">
        <v>603860</v>
      </c>
      <c r="H160" s="9">
        <v>603860</v>
      </c>
      <c r="I160" s="10">
        <v>523374</v>
      </c>
      <c r="J160" s="6">
        <v>423511</v>
      </c>
      <c r="K160" s="7">
        <v>334914</v>
      </c>
    </row>
    <row r="161" spans="1:11" ht="13.5" x14ac:dyDescent="0.25">
      <c r="A161" s="49" t="s">
        <v>45</v>
      </c>
      <c r="B161" s="37" t="s">
        <v>20</v>
      </c>
      <c r="C161" s="6">
        <v>1074764</v>
      </c>
      <c r="D161" s="6">
        <v>1106177</v>
      </c>
      <c r="E161" s="7">
        <v>876536</v>
      </c>
      <c r="F161" s="8">
        <v>16383513</v>
      </c>
      <c r="G161" s="6">
        <v>8090284</v>
      </c>
      <c r="H161" s="9">
        <v>8090284</v>
      </c>
      <c r="I161" s="10">
        <v>868885</v>
      </c>
      <c r="J161" s="6">
        <v>732457</v>
      </c>
      <c r="K161" s="7">
        <v>437881</v>
      </c>
    </row>
    <row r="162" spans="1:11" ht="13.5" x14ac:dyDescent="0.25">
      <c r="A162" s="50" t="s">
        <v>46</v>
      </c>
      <c r="B162" s="48" t="s">
        <v>20</v>
      </c>
      <c r="C162" s="6">
        <v>2923099</v>
      </c>
      <c r="D162" s="6">
        <v>2932257</v>
      </c>
      <c r="E162" s="7">
        <v>2609478</v>
      </c>
      <c r="F162" s="8">
        <v>2683012</v>
      </c>
      <c r="G162" s="6">
        <v>2969833</v>
      </c>
      <c r="H162" s="9">
        <v>2969833</v>
      </c>
      <c r="I162" s="10">
        <v>2609477</v>
      </c>
      <c r="J162" s="6">
        <v>2609477</v>
      </c>
      <c r="K162" s="7">
        <v>2609477</v>
      </c>
    </row>
    <row r="163" spans="1:11" ht="13.5" x14ac:dyDescent="0.25">
      <c r="A163" s="49" t="s">
        <v>47</v>
      </c>
      <c r="B163" s="37" t="s">
        <v>20</v>
      </c>
      <c r="C163" s="6">
        <v>15566141</v>
      </c>
      <c r="D163" s="6">
        <v>17748141</v>
      </c>
      <c r="E163" s="7">
        <v>17787141</v>
      </c>
      <c r="F163" s="8">
        <v>17735141</v>
      </c>
      <c r="G163" s="6">
        <v>17787141</v>
      </c>
      <c r="H163" s="9">
        <v>17787141</v>
      </c>
      <c r="I163" s="10">
        <v>17787141</v>
      </c>
      <c r="J163" s="6">
        <v>17787141</v>
      </c>
      <c r="K163" s="7">
        <v>17787141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166810578</v>
      </c>
      <c r="D165" s="54">
        <f t="shared" ref="D165:K165" si="27">D144+D147+D148+D151+D154+D155+SUM(D158:D164)</f>
        <v>171476696</v>
      </c>
      <c r="E165" s="55">
        <f t="shared" si="27"/>
        <v>174209792</v>
      </c>
      <c r="F165" s="56">
        <f t="shared" si="27"/>
        <v>197405640</v>
      </c>
      <c r="G165" s="54">
        <f t="shared" si="27"/>
        <v>160839507</v>
      </c>
      <c r="H165" s="57">
        <f t="shared" si="27"/>
        <v>160839507</v>
      </c>
      <c r="I165" s="66">
        <f t="shared" si="27"/>
        <v>169002892</v>
      </c>
      <c r="J165" s="54">
        <f t="shared" si="27"/>
        <v>182454177</v>
      </c>
      <c r="K165" s="55">
        <f t="shared" si="27"/>
        <v>194465574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6355287</v>
      </c>
      <c r="D168" s="60">
        <v>5850644</v>
      </c>
      <c r="E168" s="61">
        <v>6356134</v>
      </c>
      <c r="F168" s="62">
        <v>6052848</v>
      </c>
      <c r="G168" s="60">
        <v>6052848</v>
      </c>
      <c r="H168" s="63">
        <v>6052848</v>
      </c>
      <c r="I168" s="64">
        <v>6478932</v>
      </c>
      <c r="J168" s="60">
        <v>6764016</v>
      </c>
      <c r="K168" s="61">
        <v>7068408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2166941</v>
      </c>
      <c r="D169" s="38">
        <f t="shared" ref="D169:K169" si="28">D179+D182+D183+D186+D189+D190+SUM(D193:D199)</f>
        <v>1036552</v>
      </c>
      <c r="E169" s="39">
        <f t="shared" si="28"/>
        <v>2665667</v>
      </c>
      <c r="F169" s="40">
        <f t="shared" si="28"/>
        <v>1985724</v>
      </c>
      <c r="G169" s="38">
        <f t="shared" si="28"/>
        <v>2104716</v>
      </c>
      <c r="H169" s="41">
        <f t="shared" si="28"/>
        <v>2104716</v>
      </c>
      <c r="I169" s="42">
        <f t="shared" si="28"/>
        <v>3003012</v>
      </c>
      <c r="J169" s="38">
        <f t="shared" si="28"/>
        <v>3135168</v>
      </c>
      <c r="K169" s="39">
        <f t="shared" si="28"/>
        <v>3276288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316703</v>
      </c>
      <c r="D172" s="6">
        <v>374782</v>
      </c>
      <c r="E172" s="7">
        <v>368008</v>
      </c>
      <c r="F172" s="8">
        <v>358188</v>
      </c>
      <c r="G172" s="6">
        <v>387924</v>
      </c>
      <c r="H172" s="9">
        <v>387924</v>
      </c>
      <c r="I172" s="10">
        <v>573492</v>
      </c>
      <c r="J172" s="6">
        <v>598728</v>
      </c>
      <c r="K172" s="7">
        <v>625692</v>
      </c>
    </row>
    <row r="173" spans="1:11" ht="13.5" x14ac:dyDescent="0.25">
      <c r="A173" s="44" t="s">
        <v>23</v>
      </c>
      <c r="B173" s="45" t="s">
        <v>20</v>
      </c>
      <c r="C173" s="6">
        <v>30084</v>
      </c>
      <c r="D173" s="6">
        <v>275</v>
      </c>
      <c r="E173" s="7">
        <v>357</v>
      </c>
      <c r="F173" s="8">
        <v>2304</v>
      </c>
      <c r="G173" s="6">
        <v>2304</v>
      </c>
      <c r="H173" s="9">
        <v>2304</v>
      </c>
      <c r="I173" s="10">
        <v>2424</v>
      </c>
      <c r="J173" s="6">
        <v>2532</v>
      </c>
      <c r="K173" s="7">
        <v>2640</v>
      </c>
    </row>
    <row r="174" spans="1:11" ht="13.5" x14ac:dyDescent="0.25">
      <c r="A174" s="44" t="s">
        <v>24</v>
      </c>
      <c r="B174" s="45" t="s">
        <v>20</v>
      </c>
      <c r="C174" s="6">
        <v>617</v>
      </c>
      <c r="D174" s="6">
        <v>39446</v>
      </c>
      <c r="E174" s="7">
        <v>34986</v>
      </c>
      <c r="F174" s="8">
        <v>180288</v>
      </c>
      <c r="G174" s="6">
        <v>180288</v>
      </c>
      <c r="H174" s="9">
        <v>180288</v>
      </c>
      <c r="I174" s="10">
        <v>38172</v>
      </c>
      <c r="J174" s="6">
        <v>39852</v>
      </c>
      <c r="K174" s="7">
        <v>41652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347404</v>
      </c>
      <c r="D179" s="6">
        <f t="shared" ref="D179:K179" si="29">SUM(D170:D178)</f>
        <v>414503</v>
      </c>
      <c r="E179" s="7">
        <f t="shared" si="29"/>
        <v>403351</v>
      </c>
      <c r="F179" s="8">
        <f t="shared" si="29"/>
        <v>540780</v>
      </c>
      <c r="G179" s="6">
        <f t="shared" si="29"/>
        <v>570516</v>
      </c>
      <c r="H179" s="9">
        <f t="shared" si="29"/>
        <v>570516</v>
      </c>
      <c r="I179" s="10">
        <f t="shared" si="29"/>
        <v>614088</v>
      </c>
      <c r="J179" s="6">
        <f t="shared" si="29"/>
        <v>641112</v>
      </c>
      <c r="K179" s="7">
        <f t="shared" si="29"/>
        <v>669984</v>
      </c>
    </row>
    <row r="180" spans="1:11" ht="13.5" x14ac:dyDescent="0.25">
      <c r="A180" s="47" t="s">
        <v>31</v>
      </c>
      <c r="B180" s="48" t="s">
        <v>20</v>
      </c>
      <c r="C180" s="6">
        <v>17600</v>
      </c>
      <c r="D180" s="6"/>
      <c r="E180" s="7">
        <v>869715</v>
      </c>
      <c r="F180" s="8">
        <v>56904</v>
      </c>
      <c r="G180" s="6">
        <v>52200</v>
      </c>
      <c r="H180" s="9">
        <v>52200</v>
      </c>
      <c r="I180" s="10">
        <v>54000</v>
      </c>
      <c r="J180" s="6">
        <v>56376</v>
      </c>
      <c r="K180" s="7">
        <v>58920</v>
      </c>
    </row>
    <row r="181" spans="1:11" ht="13.5" x14ac:dyDescent="0.25">
      <c r="A181" s="47" t="s">
        <v>32</v>
      </c>
      <c r="B181" s="37" t="s">
        <v>20</v>
      </c>
      <c r="C181" s="16">
        <v>278</v>
      </c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17878</v>
      </c>
      <c r="D182" s="21">
        <f t="shared" si="30"/>
        <v>0</v>
      </c>
      <c r="E182" s="22">
        <f t="shared" si="30"/>
        <v>869715</v>
      </c>
      <c r="F182" s="23">
        <f t="shared" si="30"/>
        <v>56904</v>
      </c>
      <c r="G182" s="21">
        <f t="shared" si="30"/>
        <v>52200</v>
      </c>
      <c r="H182" s="24">
        <f t="shared" si="30"/>
        <v>52200</v>
      </c>
      <c r="I182" s="25">
        <f t="shared" si="30"/>
        <v>54000</v>
      </c>
      <c r="J182" s="21">
        <f t="shared" si="30"/>
        <v>56376</v>
      </c>
      <c r="K182" s="22">
        <f t="shared" si="30"/>
        <v>58920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210769</v>
      </c>
      <c r="D187" s="6">
        <v>87064</v>
      </c>
      <c r="E187" s="7">
        <v>383518</v>
      </c>
      <c r="F187" s="8">
        <v>205272</v>
      </c>
      <c r="G187" s="6">
        <v>214320</v>
      </c>
      <c r="H187" s="9">
        <v>214320</v>
      </c>
      <c r="I187" s="10">
        <v>890004</v>
      </c>
      <c r="J187" s="6">
        <v>929160</v>
      </c>
      <c r="K187" s="7">
        <v>970968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>
        <v>277</v>
      </c>
      <c r="F188" s="18">
        <v>17856</v>
      </c>
      <c r="G188" s="16">
        <v>17856</v>
      </c>
      <c r="H188" s="19">
        <v>17856</v>
      </c>
      <c r="I188" s="20">
        <v>18576</v>
      </c>
      <c r="J188" s="16">
        <v>19392</v>
      </c>
      <c r="K188" s="17">
        <v>20268</v>
      </c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210769</v>
      </c>
      <c r="D189" s="21">
        <f t="shared" si="32"/>
        <v>87064</v>
      </c>
      <c r="E189" s="22">
        <f t="shared" si="32"/>
        <v>383795</v>
      </c>
      <c r="F189" s="23">
        <f t="shared" si="32"/>
        <v>223128</v>
      </c>
      <c r="G189" s="21">
        <f t="shared" si="32"/>
        <v>232176</v>
      </c>
      <c r="H189" s="24">
        <f t="shared" si="32"/>
        <v>232176</v>
      </c>
      <c r="I189" s="25">
        <f t="shared" si="32"/>
        <v>908580</v>
      </c>
      <c r="J189" s="21">
        <f t="shared" si="32"/>
        <v>948552</v>
      </c>
      <c r="K189" s="22">
        <f t="shared" si="32"/>
        <v>991236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125309</v>
      </c>
      <c r="D195" s="6">
        <v>1180</v>
      </c>
      <c r="E195" s="7">
        <v>1759</v>
      </c>
      <c r="F195" s="8">
        <v>8904</v>
      </c>
      <c r="G195" s="6">
        <v>8904</v>
      </c>
      <c r="H195" s="9">
        <v>8904</v>
      </c>
      <c r="I195" s="10">
        <v>9264</v>
      </c>
      <c r="J195" s="6">
        <v>9672</v>
      </c>
      <c r="K195" s="7">
        <v>10104</v>
      </c>
    </row>
    <row r="196" spans="1:11" ht="13.5" x14ac:dyDescent="0.25">
      <c r="A196" s="49" t="s">
        <v>45</v>
      </c>
      <c r="B196" s="37" t="s">
        <v>20</v>
      </c>
      <c r="C196" s="6">
        <v>940848</v>
      </c>
      <c r="D196" s="6">
        <v>100931</v>
      </c>
      <c r="E196" s="7">
        <v>330012</v>
      </c>
      <c r="F196" s="8">
        <v>235608</v>
      </c>
      <c r="G196" s="6">
        <v>397764</v>
      </c>
      <c r="H196" s="9">
        <v>397764</v>
      </c>
      <c r="I196" s="10">
        <v>610620</v>
      </c>
      <c r="J196" s="6">
        <v>637500</v>
      </c>
      <c r="K196" s="7">
        <v>666192</v>
      </c>
    </row>
    <row r="197" spans="1:11" ht="13.5" x14ac:dyDescent="0.25">
      <c r="A197" s="50" t="s">
        <v>46</v>
      </c>
      <c r="B197" s="48" t="s">
        <v>20</v>
      </c>
      <c r="C197" s="6">
        <v>524733</v>
      </c>
      <c r="D197" s="6">
        <v>432874</v>
      </c>
      <c r="E197" s="7">
        <v>677035</v>
      </c>
      <c r="F197" s="8">
        <v>920400</v>
      </c>
      <c r="G197" s="6">
        <v>843156</v>
      </c>
      <c r="H197" s="9">
        <v>843156</v>
      </c>
      <c r="I197" s="10">
        <v>806460</v>
      </c>
      <c r="J197" s="6">
        <v>841956</v>
      </c>
      <c r="K197" s="7">
        <v>879852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8522228</v>
      </c>
      <c r="D201" s="54">
        <f t="shared" si="34"/>
        <v>6887196</v>
      </c>
      <c r="E201" s="55">
        <f t="shared" si="34"/>
        <v>9021801</v>
      </c>
      <c r="F201" s="56">
        <f t="shared" si="34"/>
        <v>8038572</v>
      </c>
      <c r="G201" s="54">
        <f t="shared" si="34"/>
        <v>8157564</v>
      </c>
      <c r="H201" s="57">
        <f t="shared" si="34"/>
        <v>8157564</v>
      </c>
      <c r="I201" s="58">
        <f t="shared" si="34"/>
        <v>9481944</v>
      </c>
      <c r="J201" s="54">
        <f t="shared" si="34"/>
        <v>9899184</v>
      </c>
      <c r="K201" s="55">
        <f t="shared" si="34"/>
        <v>10344696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4.2123864751143429E-2</v>
      </c>
      <c r="D203" s="81">
        <f>IF(ISERROR((D37+D69)/D132),0,((D37+D69)/D132))</f>
        <v>0</v>
      </c>
      <c r="E203" s="82">
        <f t="shared" ref="E203:K203" si="35">IF(ISERROR((E37+E69)/E132),0,((E37+E69)/E132))</f>
        <v>1.6620282468574853E-3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96</v>
      </c>
      <c r="B204" s="80"/>
      <c r="C204" s="81">
        <f>IF(ISERROR((C37+C69)/C168),0,((C37+C69)/C168))</f>
        <v>0.23443001079258891</v>
      </c>
      <c r="D204" s="81">
        <f t="shared" ref="D204:K204" si="36">IF(ISERROR((D37+D69)/D168),0,((D37+D69)/D168))</f>
        <v>0</v>
      </c>
      <c r="E204" s="82">
        <f t="shared" si="36"/>
        <v>1.1320088594733843E-2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0.02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0.01</v>
      </c>
      <c r="E206" s="82">
        <f t="shared" si="38"/>
        <v>0.02</v>
      </c>
      <c r="F206" s="83">
        <f t="shared" si="38"/>
        <v>0.01</v>
      </c>
      <c r="G206" s="81">
        <f t="shared" si="38"/>
        <v>0.01</v>
      </c>
      <c r="H206" s="84">
        <f t="shared" si="38"/>
        <v>0.01</v>
      </c>
      <c r="I206" s="85">
        <f t="shared" si="38"/>
        <v>0.02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13696</v>
      </c>
      <c r="D5" s="38">
        <f t="shared" ref="D5:K5" si="0">D15+D18+D19+D22+D25+D26+SUM(D29:D35)</f>
        <v>-732677</v>
      </c>
      <c r="E5" s="39">
        <f t="shared" si="0"/>
        <v>13928010</v>
      </c>
      <c r="F5" s="40">
        <f t="shared" si="0"/>
        <v>8397100</v>
      </c>
      <c r="G5" s="38">
        <f t="shared" si="0"/>
        <v>15385008</v>
      </c>
      <c r="H5" s="41">
        <f t="shared" si="0"/>
        <v>15385008</v>
      </c>
      <c r="I5" s="42">
        <f t="shared" si="0"/>
        <v>6184738</v>
      </c>
      <c r="J5" s="38">
        <f t="shared" si="0"/>
        <v>6000695</v>
      </c>
      <c r="K5" s="39">
        <f t="shared" si="0"/>
        <v>3634783</v>
      </c>
    </row>
    <row r="6" spans="1:11" ht="13.5" x14ac:dyDescent="0.25">
      <c r="A6" s="44" t="s">
        <v>19</v>
      </c>
      <c r="B6" s="45" t="s">
        <v>20</v>
      </c>
      <c r="C6" s="6"/>
      <c r="D6" s="6">
        <v>-180395</v>
      </c>
      <c r="E6" s="7">
        <v>3612017</v>
      </c>
      <c r="F6" s="8">
        <v>7332100</v>
      </c>
      <c r="G6" s="6">
        <v>7332100</v>
      </c>
      <c r="H6" s="9">
        <v>7332100</v>
      </c>
      <c r="I6" s="10">
        <v>3103507</v>
      </c>
      <c r="J6" s="6">
        <v>1622434</v>
      </c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>
        <v>1570670</v>
      </c>
      <c r="F7" s="8"/>
      <c r="G7" s="6"/>
      <c r="H7" s="9"/>
      <c r="I7" s="10">
        <v>1281231</v>
      </c>
      <c r="J7" s="6">
        <v>900000</v>
      </c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195472</v>
      </c>
      <c r="F8" s="8"/>
      <c r="G8" s="6"/>
      <c r="H8" s="9"/>
      <c r="I8" s="10">
        <v>500000</v>
      </c>
      <c r="J8" s="6">
        <v>3478261</v>
      </c>
      <c r="K8" s="7">
        <v>3634783</v>
      </c>
    </row>
    <row r="9" spans="1:11" ht="13.5" x14ac:dyDescent="0.25">
      <c r="A9" s="44" t="s">
        <v>23</v>
      </c>
      <c r="B9" s="45" t="s">
        <v>20</v>
      </c>
      <c r="C9" s="6"/>
      <c r="D9" s="6">
        <v>-32312</v>
      </c>
      <c r="E9" s="7">
        <v>3832686</v>
      </c>
      <c r="F9" s="8"/>
      <c r="G9" s="6">
        <v>500000</v>
      </c>
      <c r="H9" s="9">
        <v>500000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-212707</v>
      </c>
      <c r="E15" s="7">
        <f t="shared" si="1"/>
        <v>9210845</v>
      </c>
      <c r="F15" s="8">
        <f t="shared" si="1"/>
        <v>7332100</v>
      </c>
      <c r="G15" s="6">
        <f t="shared" si="1"/>
        <v>7832100</v>
      </c>
      <c r="H15" s="9">
        <f t="shared" si="1"/>
        <v>7832100</v>
      </c>
      <c r="I15" s="10">
        <f t="shared" si="1"/>
        <v>4884738</v>
      </c>
      <c r="J15" s="6">
        <f t="shared" si="1"/>
        <v>6000695</v>
      </c>
      <c r="K15" s="7">
        <f t="shared" si="1"/>
        <v>3634783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-365040</v>
      </c>
      <c r="E23" s="7">
        <v>2562900</v>
      </c>
      <c r="F23" s="8">
        <v>1000000</v>
      </c>
      <c r="G23" s="6">
        <v>5292908</v>
      </c>
      <c r="H23" s="9">
        <v>5292908</v>
      </c>
      <c r="I23" s="10">
        <v>1000000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0</v>
      </c>
      <c r="D25" s="21">
        <f t="shared" si="4"/>
        <v>-365040</v>
      </c>
      <c r="E25" s="22">
        <f t="shared" si="4"/>
        <v>2562900</v>
      </c>
      <c r="F25" s="23">
        <f t="shared" si="4"/>
        <v>1000000</v>
      </c>
      <c r="G25" s="21">
        <f t="shared" si="4"/>
        <v>5292908</v>
      </c>
      <c r="H25" s="24">
        <f t="shared" si="4"/>
        <v>5292908</v>
      </c>
      <c r="I25" s="25">
        <f t="shared" si="4"/>
        <v>1000000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-81007</v>
      </c>
      <c r="E30" s="12">
        <v>196935</v>
      </c>
      <c r="F30" s="13"/>
      <c r="G30" s="11">
        <v>1935000</v>
      </c>
      <c r="H30" s="14">
        <v>1935000</v>
      </c>
      <c r="I30" s="15">
        <v>200000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>
        <v>496498</v>
      </c>
      <c r="F31" s="8"/>
      <c r="G31" s="6">
        <v>180000</v>
      </c>
      <c r="H31" s="9">
        <v>180000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-73923</v>
      </c>
      <c r="E32" s="7">
        <v>56651</v>
      </c>
      <c r="F32" s="8">
        <v>65000</v>
      </c>
      <c r="G32" s="6">
        <v>145000</v>
      </c>
      <c r="H32" s="9">
        <v>145000</v>
      </c>
      <c r="I32" s="10">
        <v>100000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13696</v>
      </c>
      <c r="D33" s="6"/>
      <c r="E33" s="7">
        <v>1404181</v>
      </c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2355913</v>
      </c>
      <c r="D37" s="38">
        <f t="shared" ref="D37:K37" si="6">D47+D50+D51+D54+D57+D58+SUM(D61:D67)</f>
        <v>1106506</v>
      </c>
      <c r="E37" s="39">
        <f t="shared" si="6"/>
        <v>9702075</v>
      </c>
      <c r="F37" s="40">
        <f t="shared" si="6"/>
        <v>1895000</v>
      </c>
      <c r="G37" s="38">
        <f t="shared" si="6"/>
        <v>3965000</v>
      </c>
      <c r="H37" s="41">
        <f t="shared" si="6"/>
        <v>3965000</v>
      </c>
      <c r="I37" s="42">
        <f t="shared" si="6"/>
        <v>10156809</v>
      </c>
      <c r="J37" s="38">
        <f t="shared" si="6"/>
        <v>8941817</v>
      </c>
      <c r="K37" s="39">
        <f t="shared" si="6"/>
        <v>7814391</v>
      </c>
    </row>
    <row r="38" spans="1:11" ht="13.5" x14ac:dyDescent="0.25">
      <c r="A38" s="44" t="s">
        <v>19</v>
      </c>
      <c r="B38" s="45" t="s">
        <v>20</v>
      </c>
      <c r="C38" s="6">
        <v>967094</v>
      </c>
      <c r="D38" s="6">
        <v>180394</v>
      </c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>
        <v>3124252</v>
      </c>
      <c r="F40" s="8"/>
      <c r="G40" s="6"/>
      <c r="H40" s="9"/>
      <c r="I40" s="10">
        <v>300000</v>
      </c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347419</v>
      </c>
      <c r="D41" s="6">
        <v>1410635</v>
      </c>
      <c r="E41" s="7">
        <v>1221196</v>
      </c>
      <c r="F41" s="8">
        <v>1250000</v>
      </c>
      <c r="G41" s="6">
        <v>750000</v>
      </c>
      <c r="H41" s="9">
        <v>750000</v>
      </c>
      <c r="I41" s="10">
        <v>6569200</v>
      </c>
      <c r="J41" s="6">
        <v>3274600</v>
      </c>
      <c r="K41" s="7">
        <v>1000000</v>
      </c>
    </row>
    <row r="42" spans="1:11" ht="13.5" x14ac:dyDescent="0.25">
      <c r="A42" s="44" t="s">
        <v>24</v>
      </c>
      <c r="B42" s="45" t="s">
        <v>20</v>
      </c>
      <c r="C42" s="6">
        <v>47072</v>
      </c>
      <c r="D42" s="6">
        <v>-1157750</v>
      </c>
      <c r="E42" s="7">
        <v>1093249</v>
      </c>
      <c r="F42" s="8">
        <v>195000</v>
      </c>
      <c r="G42" s="6">
        <v>635000</v>
      </c>
      <c r="H42" s="9">
        <v>635000</v>
      </c>
      <c r="I42" s="10">
        <v>805550</v>
      </c>
      <c r="J42" s="6">
        <v>600000</v>
      </c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>
        <v>1721023</v>
      </c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1361585</v>
      </c>
      <c r="D47" s="6">
        <f t="shared" ref="D47:K47" si="7">SUM(D38:D46)</f>
        <v>433279</v>
      </c>
      <c r="E47" s="7">
        <f t="shared" si="7"/>
        <v>7159720</v>
      </c>
      <c r="F47" s="8">
        <f t="shared" si="7"/>
        <v>1445000</v>
      </c>
      <c r="G47" s="6">
        <f t="shared" si="7"/>
        <v>1385000</v>
      </c>
      <c r="H47" s="9">
        <f t="shared" si="7"/>
        <v>1385000</v>
      </c>
      <c r="I47" s="10">
        <f t="shared" si="7"/>
        <v>7674750</v>
      </c>
      <c r="J47" s="6">
        <f t="shared" si="7"/>
        <v>3874600</v>
      </c>
      <c r="K47" s="7">
        <f t="shared" si="7"/>
        <v>1000000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994328</v>
      </c>
      <c r="D49" s="16">
        <v>227184</v>
      </c>
      <c r="E49" s="17">
        <v>2382929</v>
      </c>
      <c r="F49" s="18">
        <v>300000</v>
      </c>
      <c r="G49" s="16">
        <v>400000</v>
      </c>
      <c r="H49" s="19">
        <v>400000</v>
      </c>
      <c r="I49" s="20">
        <v>2482059</v>
      </c>
      <c r="J49" s="16">
        <v>5067217</v>
      </c>
      <c r="K49" s="17">
        <v>6814391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994328</v>
      </c>
      <c r="D50" s="21">
        <f t="shared" si="8"/>
        <v>227184</v>
      </c>
      <c r="E50" s="22">
        <f t="shared" si="8"/>
        <v>2382929</v>
      </c>
      <c r="F50" s="23">
        <f t="shared" si="8"/>
        <v>300000</v>
      </c>
      <c r="G50" s="21">
        <f t="shared" si="8"/>
        <v>400000</v>
      </c>
      <c r="H50" s="24">
        <f t="shared" si="8"/>
        <v>400000</v>
      </c>
      <c r="I50" s="25">
        <f t="shared" si="8"/>
        <v>2482059</v>
      </c>
      <c r="J50" s="21">
        <f t="shared" si="8"/>
        <v>5067217</v>
      </c>
      <c r="K50" s="22">
        <f t="shared" si="8"/>
        <v>6814391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365038</v>
      </c>
      <c r="E55" s="7">
        <v>159426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365038</v>
      </c>
      <c r="E57" s="22">
        <f t="shared" si="10"/>
        <v>159426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>
        <v>81005</v>
      </c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>
        <v>150000</v>
      </c>
      <c r="G65" s="6">
        <v>2180000</v>
      </c>
      <c r="H65" s="9">
        <v>2180000</v>
      </c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453887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>
        <v>453887</v>
      </c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453887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2823496</v>
      </c>
      <c r="D101" s="38">
        <f t="shared" ref="D101:K101" si="18">D111+D114+D115+D118+D121+D122+SUM(D125:D131)</f>
        <v>373829</v>
      </c>
      <c r="E101" s="39">
        <f t="shared" si="18"/>
        <v>23630085</v>
      </c>
      <c r="F101" s="40">
        <f t="shared" si="18"/>
        <v>10292100</v>
      </c>
      <c r="G101" s="38">
        <f t="shared" si="18"/>
        <v>19350008</v>
      </c>
      <c r="H101" s="41">
        <f t="shared" si="18"/>
        <v>19350008</v>
      </c>
      <c r="I101" s="42">
        <f t="shared" si="18"/>
        <v>16341547</v>
      </c>
      <c r="J101" s="38">
        <f t="shared" si="18"/>
        <v>14942512</v>
      </c>
      <c r="K101" s="39">
        <f t="shared" si="18"/>
        <v>11449174</v>
      </c>
    </row>
    <row r="102" spans="1:11" ht="13.5" x14ac:dyDescent="0.25">
      <c r="A102" s="44" t="s">
        <v>19</v>
      </c>
      <c r="B102" s="45" t="s">
        <v>20</v>
      </c>
      <c r="C102" s="6">
        <v>967094</v>
      </c>
      <c r="D102" s="6">
        <v>-1</v>
      </c>
      <c r="E102" s="7">
        <v>3612017</v>
      </c>
      <c r="F102" s="8">
        <v>7332100</v>
      </c>
      <c r="G102" s="6">
        <v>7332100</v>
      </c>
      <c r="H102" s="9">
        <v>7332100</v>
      </c>
      <c r="I102" s="10">
        <v>3103507</v>
      </c>
      <c r="J102" s="6">
        <v>1622434</v>
      </c>
      <c r="K102" s="7"/>
    </row>
    <row r="103" spans="1:11" ht="13.5" x14ac:dyDescent="0.25">
      <c r="A103" s="44" t="s">
        <v>21</v>
      </c>
      <c r="B103" s="45" t="s">
        <v>20</v>
      </c>
      <c r="C103" s="6">
        <v>453887</v>
      </c>
      <c r="D103" s="6"/>
      <c r="E103" s="7">
        <v>1570670</v>
      </c>
      <c r="F103" s="8"/>
      <c r="G103" s="6"/>
      <c r="H103" s="9"/>
      <c r="I103" s="10">
        <v>1281231</v>
      </c>
      <c r="J103" s="6">
        <v>900000</v>
      </c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>
        <v>3319724</v>
      </c>
      <c r="F104" s="8"/>
      <c r="G104" s="6"/>
      <c r="H104" s="9"/>
      <c r="I104" s="10">
        <v>800000</v>
      </c>
      <c r="J104" s="6">
        <v>3478261</v>
      </c>
      <c r="K104" s="7">
        <v>3634783</v>
      </c>
    </row>
    <row r="105" spans="1:11" ht="13.5" x14ac:dyDescent="0.25">
      <c r="A105" s="44" t="s">
        <v>23</v>
      </c>
      <c r="B105" s="45" t="s">
        <v>20</v>
      </c>
      <c r="C105" s="6">
        <v>347419</v>
      </c>
      <c r="D105" s="6">
        <v>1378323</v>
      </c>
      <c r="E105" s="7">
        <v>5053882</v>
      </c>
      <c r="F105" s="8">
        <v>1250000</v>
      </c>
      <c r="G105" s="6">
        <v>1250000</v>
      </c>
      <c r="H105" s="9">
        <v>1250000</v>
      </c>
      <c r="I105" s="10">
        <v>6569200</v>
      </c>
      <c r="J105" s="6">
        <v>3274600</v>
      </c>
      <c r="K105" s="7">
        <v>1000000</v>
      </c>
    </row>
    <row r="106" spans="1:11" ht="13.5" x14ac:dyDescent="0.25">
      <c r="A106" s="44" t="s">
        <v>24</v>
      </c>
      <c r="B106" s="45" t="s">
        <v>20</v>
      </c>
      <c r="C106" s="6">
        <v>47072</v>
      </c>
      <c r="D106" s="6">
        <v>-1157750</v>
      </c>
      <c r="E106" s="7">
        <v>1093249</v>
      </c>
      <c r="F106" s="8">
        <v>195000</v>
      </c>
      <c r="G106" s="6">
        <v>635000</v>
      </c>
      <c r="H106" s="9">
        <v>635000</v>
      </c>
      <c r="I106" s="10">
        <v>805550</v>
      </c>
      <c r="J106" s="6">
        <v>600000</v>
      </c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>
        <v>1721023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1815472</v>
      </c>
      <c r="D111" s="6">
        <f t="shared" ref="D111:K111" si="19">SUM(D102:D110)</f>
        <v>220572</v>
      </c>
      <c r="E111" s="7">
        <f t="shared" si="19"/>
        <v>16370565</v>
      </c>
      <c r="F111" s="8">
        <f t="shared" si="19"/>
        <v>8777100</v>
      </c>
      <c r="G111" s="6">
        <f t="shared" si="19"/>
        <v>9217100</v>
      </c>
      <c r="H111" s="9">
        <f t="shared" si="19"/>
        <v>9217100</v>
      </c>
      <c r="I111" s="10">
        <f t="shared" si="19"/>
        <v>12559488</v>
      </c>
      <c r="J111" s="6">
        <f t="shared" si="19"/>
        <v>9875295</v>
      </c>
      <c r="K111" s="7">
        <f t="shared" si="19"/>
        <v>4634783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994328</v>
      </c>
      <c r="D113" s="16">
        <v>227184</v>
      </c>
      <c r="E113" s="17">
        <v>2382929</v>
      </c>
      <c r="F113" s="18">
        <v>300000</v>
      </c>
      <c r="G113" s="16">
        <v>400000</v>
      </c>
      <c r="H113" s="19">
        <v>400000</v>
      </c>
      <c r="I113" s="20">
        <v>2482059</v>
      </c>
      <c r="J113" s="16">
        <v>5067217</v>
      </c>
      <c r="K113" s="17">
        <v>6814391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994328</v>
      </c>
      <c r="D114" s="21">
        <f t="shared" si="20"/>
        <v>227184</v>
      </c>
      <c r="E114" s="22">
        <f t="shared" si="20"/>
        <v>2382929</v>
      </c>
      <c r="F114" s="23">
        <f t="shared" si="20"/>
        <v>300000</v>
      </c>
      <c r="G114" s="21">
        <f t="shared" si="20"/>
        <v>400000</v>
      </c>
      <c r="H114" s="24">
        <f t="shared" si="20"/>
        <v>400000</v>
      </c>
      <c r="I114" s="25">
        <f t="shared" si="20"/>
        <v>2482059</v>
      </c>
      <c r="J114" s="21">
        <f t="shared" si="20"/>
        <v>5067217</v>
      </c>
      <c r="K114" s="22">
        <f t="shared" si="20"/>
        <v>6814391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-2</v>
      </c>
      <c r="E119" s="7">
        <v>2722326</v>
      </c>
      <c r="F119" s="8">
        <v>1000000</v>
      </c>
      <c r="G119" s="6">
        <v>5292908</v>
      </c>
      <c r="H119" s="9">
        <v>5292908</v>
      </c>
      <c r="I119" s="10">
        <v>1000000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0</v>
      </c>
      <c r="D121" s="21">
        <f t="shared" si="22"/>
        <v>-2</v>
      </c>
      <c r="E121" s="22">
        <f t="shared" si="22"/>
        <v>2722326</v>
      </c>
      <c r="F121" s="23">
        <f t="shared" si="22"/>
        <v>1000000</v>
      </c>
      <c r="G121" s="21">
        <f t="shared" si="22"/>
        <v>5292908</v>
      </c>
      <c r="H121" s="24">
        <f t="shared" si="22"/>
        <v>5292908</v>
      </c>
      <c r="I121" s="25">
        <f t="shared" si="22"/>
        <v>1000000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-2</v>
      </c>
      <c r="E126" s="12">
        <v>196935</v>
      </c>
      <c r="F126" s="13"/>
      <c r="G126" s="11">
        <v>1935000</v>
      </c>
      <c r="H126" s="14">
        <v>1935000</v>
      </c>
      <c r="I126" s="15">
        <v>200000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>
        <v>496498</v>
      </c>
      <c r="F127" s="8"/>
      <c r="G127" s="6">
        <v>180000</v>
      </c>
      <c r="H127" s="9">
        <v>180000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>
        <v>-73923</v>
      </c>
      <c r="E128" s="7">
        <v>56651</v>
      </c>
      <c r="F128" s="8">
        <v>65000</v>
      </c>
      <c r="G128" s="6">
        <v>145000</v>
      </c>
      <c r="H128" s="9">
        <v>145000</v>
      </c>
      <c r="I128" s="10">
        <v>100000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13696</v>
      </c>
      <c r="D129" s="6"/>
      <c r="E129" s="7">
        <v>1404181</v>
      </c>
      <c r="F129" s="8">
        <v>150000</v>
      </c>
      <c r="G129" s="6">
        <v>2180000</v>
      </c>
      <c r="H129" s="9">
        <v>2180000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2823496</v>
      </c>
      <c r="D132" s="54">
        <f t="shared" ref="D132:K132" si="24">+D5+D37+D69</f>
        <v>373829</v>
      </c>
      <c r="E132" s="55">
        <f t="shared" si="24"/>
        <v>23630085</v>
      </c>
      <c r="F132" s="56">
        <f t="shared" si="24"/>
        <v>10292100</v>
      </c>
      <c r="G132" s="54">
        <f t="shared" si="24"/>
        <v>19350008</v>
      </c>
      <c r="H132" s="57">
        <f t="shared" si="24"/>
        <v>19350008</v>
      </c>
      <c r="I132" s="58">
        <f t="shared" si="24"/>
        <v>16341547</v>
      </c>
      <c r="J132" s="54">
        <f t="shared" si="24"/>
        <v>14942512</v>
      </c>
      <c r="K132" s="55">
        <f t="shared" si="24"/>
        <v>11449174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147420766</v>
      </c>
      <c r="D134" s="38">
        <f t="shared" ref="D134:K134" si="25">D144+D147+D148+D151+D154+D155+SUM(D158:D164)</f>
        <v>165729140</v>
      </c>
      <c r="E134" s="39">
        <f t="shared" si="25"/>
        <v>168480136</v>
      </c>
      <c r="F134" s="40">
        <f t="shared" si="25"/>
        <v>178117856</v>
      </c>
      <c r="G134" s="38">
        <f t="shared" si="25"/>
        <v>181428054</v>
      </c>
      <c r="H134" s="41">
        <f t="shared" si="25"/>
        <v>181428054</v>
      </c>
      <c r="I134" s="42">
        <f t="shared" si="25"/>
        <v>192295756</v>
      </c>
      <c r="J134" s="38">
        <f t="shared" si="25"/>
        <v>201336629</v>
      </c>
      <c r="K134" s="39">
        <f t="shared" si="25"/>
        <v>206489587</v>
      </c>
    </row>
    <row r="135" spans="1:11" ht="13.5" x14ac:dyDescent="0.25">
      <c r="A135" s="44" t="s">
        <v>19</v>
      </c>
      <c r="B135" s="45" t="s">
        <v>20</v>
      </c>
      <c r="C135" s="6">
        <v>13337819</v>
      </c>
      <c r="D135" s="6">
        <v>14082124</v>
      </c>
      <c r="E135" s="7">
        <v>15584615</v>
      </c>
      <c r="F135" s="8">
        <v>21966512</v>
      </c>
      <c r="G135" s="6">
        <v>22247921</v>
      </c>
      <c r="H135" s="9">
        <v>22247921</v>
      </c>
      <c r="I135" s="10">
        <v>24497750</v>
      </c>
      <c r="J135" s="6">
        <v>25191942</v>
      </c>
      <c r="K135" s="7">
        <v>24232002</v>
      </c>
    </row>
    <row r="136" spans="1:11" ht="13.5" x14ac:dyDescent="0.25">
      <c r="A136" s="44" t="s">
        <v>21</v>
      </c>
      <c r="B136" s="45" t="s">
        <v>20</v>
      </c>
      <c r="C136" s="6">
        <v>13694436</v>
      </c>
      <c r="D136" s="6">
        <v>10122117</v>
      </c>
      <c r="E136" s="7">
        <v>10656091</v>
      </c>
      <c r="F136" s="8">
        <v>10929705</v>
      </c>
      <c r="G136" s="6">
        <v>10387940</v>
      </c>
      <c r="H136" s="9">
        <v>10387940</v>
      </c>
      <c r="I136" s="10">
        <v>11351080</v>
      </c>
      <c r="J136" s="6">
        <v>11908295</v>
      </c>
      <c r="K136" s="7">
        <v>11551688</v>
      </c>
    </row>
    <row r="137" spans="1:11" ht="13.5" x14ac:dyDescent="0.25">
      <c r="A137" s="44" t="s">
        <v>22</v>
      </c>
      <c r="B137" s="45" t="s">
        <v>20</v>
      </c>
      <c r="C137" s="6">
        <v>10384221</v>
      </c>
      <c r="D137" s="6">
        <v>11204113</v>
      </c>
      <c r="E137" s="7">
        <v>10275681</v>
      </c>
      <c r="F137" s="8">
        <v>9909187</v>
      </c>
      <c r="G137" s="6">
        <v>9743948</v>
      </c>
      <c r="H137" s="9">
        <v>9743948</v>
      </c>
      <c r="I137" s="10">
        <v>10165650</v>
      </c>
      <c r="J137" s="6">
        <v>13162451</v>
      </c>
      <c r="K137" s="7">
        <v>16116711</v>
      </c>
    </row>
    <row r="138" spans="1:11" ht="13.5" x14ac:dyDescent="0.25">
      <c r="A138" s="44" t="s">
        <v>23</v>
      </c>
      <c r="B138" s="45" t="s">
        <v>20</v>
      </c>
      <c r="C138" s="6">
        <v>35509325</v>
      </c>
      <c r="D138" s="6">
        <v>40308892</v>
      </c>
      <c r="E138" s="7">
        <v>42335794</v>
      </c>
      <c r="F138" s="8">
        <v>43741857</v>
      </c>
      <c r="G138" s="6">
        <v>42414774</v>
      </c>
      <c r="H138" s="9">
        <v>42414774</v>
      </c>
      <c r="I138" s="10">
        <v>47572214</v>
      </c>
      <c r="J138" s="6">
        <v>49279087</v>
      </c>
      <c r="K138" s="7">
        <v>48640116</v>
      </c>
    </row>
    <row r="139" spans="1:11" ht="13.5" x14ac:dyDescent="0.25">
      <c r="A139" s="44" t="s">
        <v>24</v>
      </c>
      <c r="B139" s="45" t="s">
        <v>20</v>
      </c>
      <c r="C139" s="6">
        <v>25493574</v>
      </c>
      <c r="D139" s="6">
        <v>37371099</v>
      </c>
      <c r="E139" s="7">
        <v>34150304</v>
      </c>
      <c r="F139" s="8">
        <v>39379288</v>
      </c>
      <c r="G139" s="6">
        <v>33438837</v>
      </c>
      <c r="H139" s="9">
        <v>33438837</v>
      </c>
      <c r="I139" s="10">
        <v>33240756</v>
      </c>
      <c r="J139" s="6">
        <v>32786816</v>
      </c>
      <c r="K139" s="7">
        <v>31654126</v>
      </c>
    </row>
    <row r="140" spans="1:11" ht="13.5" x14ac:dyDescent="0.25">
      <c r="A140" s="44" t="s">
        <v>25</v>
      </c>
      <c r="B140" s="45" t="s">
        <v>20</v>
      </c>
      <c r="C140" s="6">
        <v>3214434</v>
      </c>
      <c r="D140" s="6">
        <v>4337080</v>
      </c>
      <c r="E140" s="7">
        <v>3680083</v>
      </c>
      <c r="F140" s="8">
        <v>1422802</v>
      </c>
      <c r="G140" s="6">
        <v>2375882</v>
      </c>
      <c r="H140" s="9">
        <v>2375882</v>
      </c>
      <c r="I140" s="10">
        <v>2355468</v>
      </c>
      <c r="J140" s="6">
        <v>2335054</v>
      </c>
      <c r="K140" s="7">
        <v>2314640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101633809</v>
      </c>
      <c r="D144" s="6">
        <f t="shared" ref="D144:K144" si="26">SUM(D135:D143)</f>
        <v>117425425</v>
      </c>
      <c r="E144" s="7">
        <f t="shared" si="26"/>
        <v>116682568</v>
      </c>
      <c r="F144" s="8">
        <f t="shared" si="26"/>
        <v>127349351</v>
      </c>
      <c r="G144" s="6">
        <f t="shared" si="26"/>
        <v>120609302</v>
      </c>
      <c r="H144" s="9">
        <f t="shared" si="26"/>
        <v>120609302</v>
      </c>
      <c r="I144" s="10">
        <f t="shared" si="26"/>
        <v>129182918</v>
      </c>
      <c r="J144" s="6">
        <f t="shared" si="26"/>
        <v>134663645</v>
      </c>
      <c r="K144" s="7">
        <f t="shared" si="26"/>
        <v>134509283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20044840</v>
      </c>
      <c r="D147" s="6">
        <v>24328947</v>
      </c>
      <c r="E147" s="7">
        <v>25334890</v>
      </c>
      <c r="F147" s="8">
        <v>25761516</v>
      </c>
      <c r="G147" s="6">
        <v>25493051</v>
      </c>
      <c r="H147" s="9">
        <v>25493051</v>
      </c>
      <c r="I147" s="10">
        <v>27782068</v>
      </c>
      <c r="J147" s="6">
        <v>32656243</v>
      </c>
      <c r="K147" s="7">
        <v>39277592</v>
      </c>
    </row>
    <row r="148" spans="1:11" ht="13.5" x14ac:dyDescent="0.25">
      <c r="A148" s="49" t="s">
        <v>107</v>
      </c>
      <c r="B148" s="37" t="s">
        <v>20</v>
      </c>
      <c r="C148" s="6">
        <v>1130092</v>
      </c>
      <c r="D148" s="6">
        <v>1118735</v>
      </c>
      <c r="E148" s="7">
        <v>1107249</v>
      </c>
      <c r="F148" s="8">
        <v>1107378</v>
      </c>
      <c r="G148" s="6">
        <v>1233643</v>
      </c>
      <c r="H148" s="9">
        <v>1233643</v>
      </c>
      <c r="I148" s="10">
        <v>1233643</v>
      </c>
      <c r="J148" s="6">
        <v>1233643</v>
      </c>
      <c r="K148" s="7">
        <v>1233643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13625454</v>
      </c>
      <c r="D151" s="6">
        <v>13618757</v>
      </c>
      <c r="E151" s="7">
        <v>13611976</v>
      </c>
      <c r="F151" s="8">
        <v>13612061</v>
      </c>
      <c r="G151" s="6">
        <v>13605280</v>
      </c>
      <c r="H151" s="9">
        <v>13605280</v>
      </c>
      <c r="I151" s="10">
        <v>13598585</v>
      </c>
      <c r="J151" s="6">
        <v>13591890</v>
      </c>
      <c r="K151" s="7">
        <v>13585195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3369916</v>
      </c>
      <c r="D154" s="6">
        <v>2032746</v>
      </c>
      <c r="E154" s="7">
        <v>2632458</v>
      </c>
      <c r="F154" s="8">
        <v>1178520</v>
      </c>
      <c r="G154" s="6">
        <v>6874050</v>
      </c>
      <c r="H154" s="9">
        <v>6874050</v>
      </c>
      <c r="I154" s="10">
        <v>6793748</v>
      </c>
      <c r="J154" s="6">
        <v>5694240</v>
      </c>
      <c r="K154" s="7">
        <v>4594732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134055</v>
      </c>
      <c r="D158" s="6">
        <v>128311</v>
      </c>
      <c r="E158" s="7">
        <v>143148</v>
      </c>
      <c r="F158" s="8">
        <v>88227</v>
      </c>
      <c r="G158" s="6">
        <v>120229</v>
      </c>
      <c r="H158" s="9">
        <v>120229</v>
      </c>
      <c r="I158" s="10">
        <v>94289</v>
      </c>
      <c r="J158" s="6">
        <v>68349</v>
      </c>
      <c r="K158" s="7">
        <v>42409</v>
      </c>
    </row>
    <row r="159" spans="1:11" ht="13.5" x14ac:dyDescent="0.25">
      <c r="A159" s="50" t="s">
        <v>43</v>
      </c>
      <c r="B159" s="37" t="s">
        <v>20</v>
      </c>
      <c r="C159" s="11">
        <v>569063</v>
      </c>
      <c r="D159" s="11">
        <v>580042</v>
      </c>
      <c r="E159" s="12">
        <v>627933</v>
      </c>
      <c r="F159" s="13">
        <v>831602</v>
      </c>
      <c r="G159" s="11">
        <v>2562933</v>
      </c>
      <c r="H159" s="14">
        <v>2562933</v>
      </c>
      <c r="I159" s="15">
        <v>2762933</v>
      </c>
      <c r="J159" s="11">
        <v>2762933</v>
      </c>
      <c r="K159" s="12">
        <v>2762933</v>
      </c>
    </row>
    <row r="160" spans="1:11" ht="13.5" x14ac:dyDescent="0.25">
      <c r="A160" s="49" t="s">
        <v>44</v>
      </c>
      <c r="B160" s="37" t="s">
        <v>20</v>
      </c>
      <c r="C160" s="6">
        <v>513263</v>
      </c>
      <c r="D160" s="6">
        <v>461556</v>
      </c>
      <c r="E160" s="7">
        <v>839912</v>
      </c>
      <c r="F160" s="8">
        <v>444741</v>
      </c>
      <c r="G160" s="6">
        <v>954562</v>
      </c>
      <c r="H160" s="9">
        <v>954562</v>
      </c>
      <c r="I160" s="10">
        <v>772568</v>
      </c>
      <c r="J160" s="6">
        <v>590682</v>
      </c>
      <c r="K160" s="7">
        <v>408796</v>
      </c>
    </row>
    <row r="161" spans="1:11" ht="13.5" x14ac:dyDescent="0.25">
      <c r="A161" s="49" t="s">
        <v>45</v>
      </c>
      <c r="B161" s="37" t="s">
        <v>20</v>
      </c>
      <c r="C161" s="6">
        <v>611411</v>
      </c>
      <c r="D161" s="6">
        <v>846362</v>
      </c>
      <c r="E161" s="7">
        <v>793159</v>
      </c>
      <c r="F161" s="8">
        <v>1237793</v>
      </c>
      <c r="G161" s="6">
        <v>938159</v>
      </c>
      <c r="H161" s="9">
        <v>938159</v>
      </c>
      <c r="I161" s="10">
        <v>1038159</v>
      </c>
      <c r="J161" s="6">
        <v>1038159</v>
      </c>
      <c r="K161" s="7">
        <v>1038159</v>
      </c>
    </row>
    <row r="162" spans="1:11" ht="13.5" x14ac:dyDescent="0.25">
      <c r="A162" s="50" t="s">
        <v>46</v>
      </c>
      <c r="B162" s="48" t="s">
        <v>20</v>
      </c>
      <c r="C162" s="6">
        <v>4473147</v>
      </c>
      <c r="D162" s="6">
        <v>4778607</v>
      </c>
      <c r="E162" s="7">
        <v>5764241</v>
      </c>
      <c r="F162" s="8">
        <v>6097015</v>
      </c>
      <c r="G162" s="6">
        <v>8094243</v>
      </c>
      <c r="H162" s="9">
        <v>8094243</v>
      </c>
      <c r="I162" s="10">
        <v>8094243</v>
      </c>
      <c r="J162" s="6">
        <v>8094243</v>
      </c>
      <c r="K162" s="7">
        <v>8094243</v>
      </c>
    </row>
    <row r="163" spans="1:11" ht="13.5" x14ac:dyDescent="0.25">
      <c r="A163" s="49" t="s">
        <v>47</v>
      </c>
      <c r="B163" s="37" t="s">
        <v>20</v>
      </c>
      <c r="C163" s="6">
        <v>1315716</v>
      </c>
      <c r="D163" s="6">
        <v>409652</v>
      </c>
      <c r="E163" s="7">
        <v>942602</v>
      </c>
      <c r="F163" s="8">
        <v>409652</v>
      </c>
      <c r="G163" s="6">
        <v>942602</v>
      </c>
      <c r="H163" s="9">
        <v>942602</v>
      </c>
      <c r="I163" s="10">
        <v>942602</v>
      </c>
      <c r="J163" s="6">
        <v>942602</v>
      </c>
      <c r="K163" s="7">
        <v>942602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147420766</v>
      </c>
      <c r="D165" s="54">
        <f t="shared" ref="D165:K165" si="27">D144+D147+D148+D151+D154+D155+SUM(D158:D164)</f>
        <v>165729140</v>
      </c>
      <c r="E165" s="55">
        <f t="shared" si="27"/>
        <v>168480136</v>
      </c>
      <c r="F165" s="56">
        <f t="shared" si="27"/>
        <v>178117856</v>
      </c>
      <c r="G165" s="54">
        <f t="shared" si="27"/>
        <v>181428054</v>
      </c>
      <c r="H165" s="57">
        <f t="shared" si="27"/>
        <v>181428054</v>
      </c>
      <c r="I165" s="66">
        <f t="shared" si="27"/>
        <v>192295756</v>
      </c>
      <c r="J165" s="54">
        <f t="shared" si="27"/>
        <v>201336629</v>
      </c>
      <c r="K165" s="55">
        <f t="shared" si="27"/>
        <v>206489587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5273895</v>
      </c>
      <c r="D168" s="60">
        <v>4618177</v>
      </c>
      <c r="E168" s="61">
        <v>5365293</v>
      </c>
      <c r="F168" s="62">
        <v>5843396</v>
      </c>
      <c r="G168" s="60">
        <v>5843396</v>
      </c>
      <c r="H168" s="63">
        <v>5843396</v>
      </c>
      <c r="I168" s="64">
        <v>5473845</v>
      </c>
      <c r="J168" s="60">
        <v>5901639</v>
      </c>
      <c r="K168" s="61">
        <v>6296216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6009922</v>
      </c>
      <c r="D169" s="38">
        <f t="shared" ref="D169:K169" si="28">D179+D182+D183+D186+D189+D190+SUM(D193:D199)</f>
        <v>12790518</v>
      </c>
      <c r="E169" s="39">
        <f t="shared" si="28"/>
        <v>14689797</v>
      </c>
      <c r="F169" s="40">
        <f t="shared" si="28"/>
        <v>14549183</v>
      </c>
      <c r="G169" s="38">
        <f t="shared" si="28"/>
        <v>15742683</v>
      </c>
      <c r="H169" s="41">
        <f t="shared" si="28"/>
        <v>15742683</v>
      </c>
      <c r="I169" s="42">
        <f t="shared" si="28"/>
        <v>15602624</v>
      </c>
      <c r="J169" s="38">
        <f t="shared" si="28"/>
        <v>16350052</v>
      </c>
      <c r="K169" s="39">
        <f t="shared" si="28"/>
        <v>17362280</v>
      </c>
    </row>
    <row r="170" spans="1:11" ht="13.5" x14ac:dyDescent="0.25">
      <c r="A170" s="44" t="s">
        <v>19</v>
      </c>
      <c r="B170" s="45" t="s">
        <v>20</v>
      </c>
      <c r="C170" s="6">
        <v>3763425</v>
      </c>
      <c r="D170" s="6">
        <v>6099979</v>
      </c>
      <c r="E170" s="7">
        <v>6607119</v>
      </c>
      <c r="F170" s="8">
        <v>5608600</v>
      </c>
      <c r="G170" s="6">
        <v>6368600</v>
      </c>
      <c r="H170" s="9">
        <v>6368600</v>
      </c>
      <c r="I170" s="10">
        <v>6514330</v>
      </c>
      <c r="J170" s="6">
        <v>6764794</v>
      </c>
      <c r="K170" s="7">
        <v>7264827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>
        <v>720399</v>
      </c>
      <c r="E172" s="7">
        <v>922973</v>
      </c>
      <c r="F172" s="8">
        <v>1057000</v>
      </c>
      <c r="G172" s="6">
        <v>988600</v>
      </c>
      <c r="H172" s="9">
        <v>988600</v>
      </c>
      <c r="I172" s="10">
        <v>1005000</v>
      </c>
      <c r="J172" s="6">
        <v>967950</v>
      </c>
      <c r="K172" s="7">
        <v>985958</v>
      </c>
    </row>
    <row r="173" spans="1:11" ht="13.5" x14ac:dyDescent="0.25">
      <c r="A173" s="44" t="s">
        <v>23</v>
      </c>
      <c r="B173" s="45" t="s">
        <v>20</v>
      </c>
      <c r="C173" s="6"/>
      <c r="D173" s="6">
        <v>2291710</v>
      </c>
      <c r="E173" s="7">
        <v>3113288</v>
      </c>
      <c r="F173" s="8">
        <v>3401099</v>
      </c>
      <c r="G173" s="6">
        <v>3626499</v>
      </c>
      <c r="H173" s="9">
        <v>3626499</v>
      </c>
      <c r="I173" s="10">
        <v>3513894</v>
      </c>
      <c r="J173" s="6">
        <v>3837441</v>
      </c>
      <c r="K173" s="7">
        <v>4091454</v>
      </c>
    </row>
    <row r="174" spans="1:11" ht="13.5" x14ac:dyDescent="0.25">
      <c r="A174" s="44" t="s">
        <v>24</v>
      </c>
      <c r="B174" s="45" t="s">
        <v>20</v>
      </c>
      <c r="C174" s="6"/>
      <c r="D174" s="6">
        <v>1143981</v>
      </c>
      <c r="E174" s="7">
        <v>1381609</v>
      </c>
      <c r="F174" s="8">
        <v>1624900</v>
      </c>
      <c r="G174" s="6">
        <v>1624900</v>
      </c>
      <c r="H174" s="9">
        <v>1624900</v>
      </c>
      <c r="I174" s="10">
        <v>1717570</v>
      </c>
      <c r="J174" s="6">
        <v>1827542</v>
      </c>
      <c r="K174" s="7">
        <v>1947295</v>
      </c>
    </row>
    <row r="175" spans="1:11" ht="13.5" x14ac:dyDescent="0.25">
      <c r="A175" s="44" t="s">
        <v>25</v>
      </c>
      <c r="B175" s="45" t="s">
        <v>20</v>
      </c>
      <c r="C175" s="6">
        <v>1198419</v>
      </c>
      <c r="D175" s="6">
        <v>463940</v>
      </c>
      <c r="E175" s="7">
        <v>504713</v>
      </c>
      <c r="F175" s="8">
        <v>728900</v>
      </c>
      <c r="G175" s="6">
        <v>745400</v>
      </c>
      <c r="H175" s="9">
        <v>745400</v>
      </c>
      <c r="I175" s="10">
        <v>701200</v>
      </c>
      <c r="J175" s="6">
        <v>706108</v>
      </c>
      <c r="K175" s="7">
        <v>711438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4961844</v>
      </c>
      <c r="D179" s="6">
        <f t="shared" ref="D179:K179" si="29">SUM(D170:D178)</f>
        <v>10720009</v>
      </c>
      <c r="E179" s="7">
        <f t="shared" si="29"/>
        <v>12529702</v>
      </c>
      <c r="F179" s="8">
        <f t="shared" si="29"/>
        <v>12420499</v>
      </c>
      <c r="G179" s="6">
        <f t="shared" si="29"/>
        <v>13353999</v>
      </c>
      <c r="H179" s="9">
        <f t="shared" si="29"/>
        <v>13353999</v>
      </c>
      <c r="I179" s="10">
        <f t="shared" si="29"/>
        <v>13451994</v>
      </c>
      <c r="J179" s="6">
        <f t="shared" si="29"/>
        <v>14103835</v>
      </c>
      <c r="K179" s="7">
        <f t="shared" si="29"/>
        <v>15000972</v>
      </c>
    </row>
    <row r="180" spans="1:11" ht="13.5" x14ac:dyDescent="0.25">
      <c r="A180" s="47" t="s">
        <v>31</v>
      </c>
      <c r="B180" s="48" t="s">
        <v>20</v>
      </c>
      <c r="C180" s="6">
        <v>1011317</v>
      </c>
      <c r="D180" s="6">
        <v>4539</v>
      </c>
      <c r="E180" s="7"/>
      <c r="F180" s="8"/>
      <c r="G180" s="6"/>
      <c r="H180" s="9"/>
      <c r="I180" s="10">
        <v>10000</v>
      </c>
      <c r="J180" s="6">
        <v>10000</v>
      </c>
      <c r="K180" s="7">
        <v>10000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1011317</v>
      </c>
      <c r="D182" s="21">
        <f t="shared" si="30"/>
        <v>4539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10000</v>
      </c>
      <c r="J182" s="21">
        <f t="shared" si="30"/>
        <v>10000</v>
      </c>
      <c r="K182" s="22">
        <f t="shared" si="30"/>
        <v>10000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36761</v>
      </c>
      <c r="D187" s="6">
        <v>269217</v>
      </c>
      <c r="E187" s="7">
        <v>247827</v>
      </c>
      <c r="F187" s="8">
        <v>198100</v>
      </c>
      <c r="G187" s="6">
        <v>358100</v>
      </c>
      <c r="H187" s="9">
        <v>358100</v>
      </c>
      <c r="I187" s="10">
        <v>150000</v>
      </c>
      <c r="J187" s="6">
        <v>150000</v>
      </c>
      <c r="K187" s="7">
        <v>150000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36761</v>
      </c>
      <c r="D189" s="21">
        <f t="shared" si="32"/>
        <v>269217</v>
      </c>
      <c r="E189" s="22">
        <f t="shared" si="32"/>
        <v>247827</v>
      </c>
      <c r="F189" s="23">
        <f t="shared" si="32"/>
        <v>198100</v>
      </c>
      <c r="G189" s="21">
        <f t="shared" si="32"/>
        <v>358100</v>
      </c>
      <c r="H189" s="24">
        <f t="shared" si="32"/>
        <v>358100</v>
      </c>
      <c r="I189" s="25">
        <f t="shared" si="32"/>
        <v>150000</v>
      </c>
      <c r="J189" s="21">
        <f t="shared" si="32"/>
        <v>150000</v>
      </c>
      <c r="K189" s="22">
        <f t="shared" si="32"/>
        <v>150000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>
        <v>29032</v>
      </c>
      <c r="E195" s="7">
        <v>12640</v>
      </c>
      <c r="F195" s="8">
        <v>20000</v>
      </c>
      <c r="G195" s="6">
        <v>20000</v>
      </c>
      <c r="H195" s="9">
        <v>20000</v>
      </c>
      <c r="I195" s="10">
        <v>20000</v>
      </c>
      <c r="J195" s="6">
        <v>20000</v>
      </c>
      <c r="K195" s="7">
        <v>20000</v>
      </c>
    </row>
    <row r="196" spans="1:11" ht="13.5" x14ac:dyDescent="0.25">
      <c r="A196" s="49" t="s">
        <v>45</v>
      </c>
      <c r="B196" s="37" t="s">
        <v>20</v>
      </c>
      <c r="C196" s="6"/>
      <c r="D196" s="6">
        <v>1755286</v>
      </c>
      <c r="E196" s="7">
        <v>1874835</v>
      </c>
      <c r="F196" s="8">
        <v>1880784</v>
      </c>
      <c r="G196" s="6">
        <v>1980784</v>
      </c>
      <c r="H196" s="9">
        <v>1980784</v>
      </c>
      <c r="I196" s="10">
        <v>1930630</v>
      </c>
      <c r="J196" s="6">
        <v>2026217</v>
      </c>
      <c r="K196" s="7">
        <v>2141308</v>
      </c>
    </row>
    <row r="197" spans="1:11" ht="13.5" x14ac:dyDescent="0.25">
      <c r="A197" s="50" t="s">
        <v>46</v>
      </c>
      <c r="B197" s="48" t="s">
        <v>20</v>
      </c>
      <c r="C197" s="6"/>
      <c r="D197" s="6">
        <v>12435</v>
      </c>
      <c r="E197" s="7">
        <v>24793</v>
      </c>
      <c r="F197" s="8">
        <v>29800</v>
      </c>
      <c r="G197" s="6">
        <v>29800</v>
      </c>
      <c r="H197" s="9">
        <v>29800</v>
      </c>
      <c r="I197" s="10">
        <v>40000</v>
      </c>
      <c r="J197" s="6">
        <v>40000</v>
      </c>
      <c r="K197" s="7">
        <v>40000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11283817</v>
      </c>
      <c r="D201" s="54">
        <f t="shared" si="34"/>
        <v>17408695</v>
      </c>
      <c r="E201" s="55">
        <f t="shared" si="34"/>
        <v>20055090</v>
      </c>
      <c r="F201" s="56">
        <f t="shared" si="34"/>
        <v>20392579</v>
      </c>
      <c r="G201" s="54">
        <f t="shared" si="34"/>
        <v>21586079</v>
      </c>
      <c r="H201" s="57">
        <f t="shared" si="34"/>
        <v>21586079</v>
      </c>
      <c r="I201" s="58">
        <f t="shared" si="34"/>
        <v>21076469</v>
      </c>
      <c r="J201" s="54">
        <f t="shared" si="34"/>
        <v>22251691</v>
      </c>
      <c r="K201" s="55">
        <f t="shared" si="34"/>
        <v>23658496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0.99514927593309854</v>
      </c>
      <c r="D203" s="81">
        <f>IF(ISERROR((D37+D69)/D132),0,((D37+D69)/D132))</f>
        <v>2.9599255274470413</v>
      </c>
      <c r="E203" s="82">
        <f t="shared" ref="E203:K203" si="35">IF(ISERROR((E37+E69)/E132),0,((E37+E69)/E132))</f>
        <v>0.41058146849662197</v>
      </c>
      <c r="F203" s="83">
        <f t="shared" si="35"/>
        <v>0.18412180215893745</v>
      </c>
      <c r="G203" s="81">
        <f t="shared" si="35"/>
        <v>0.20490947600641818</v>
      </c>
      <c r="H203" s="84">
        <f t="shared" si="35"/>
        <v>0.20490947600641818</v>
      </c>
      <c r="I203" s="85">
        <f t="shared" si="35"/>
        <v>0.62153289403995837</v>
      </c>
      <c r="J203" s="81">
        <f t="shared" si="35"/>
        <v>0.59841457714740331</v>
      </c>
      <c r="K203" s="82">
        <f t="shared" si="35"/>
        <v>0.68252880076763611</v>
      </c>
    </row>
    <row r="204" spans="1:11" ht="13.5" x14ac:dyDescent="0.25">
      <c r="A204" s="79" t="s">
        <v>96</v>
      </c>
      <c r="B204" s="80"/>
      <c r="C204" s="81">
        <f>IF(ISERROR((C37+C69)/C168),0,((C37+C69)/C168))</f>
        <v>0.53277511213249407</v>
      </c>
      <c r="D204" s="81">
        <f t="shared" ref="D204:K204" si="36">IF(ISERROR((D37+D69)/D168),0,((D37+D69)/D168))</f>
        <v>0.23959800587980928</v>
      </c>
      <c r="E204" s="82">
        <f t="shared" si="36"/>
        <v>1.8083029202692191</v>
      </c>
      <c r="F204" s="83">
        <f t="shared" si="36"/>
        <v>0.32429772002445151</v>
      </c>
      <c r="G204" s="81">
        <f t="shared" si="36"/>
        <v>0.67854377830973633</v>
      </c>
      <c r="H204" s="84">
        <f t="shared" si="36"/>
        <v>0.67854377830973633</v>
      </c>
      <c r="I204" s="85">
        <f t="shared" si="36"/>
        <v>1.8555163692066545</v>
      </c>
      <c r="J204" s="81">
        <f t="shared" si="36"/>
        <v>1.5151413022721316</v>
      </c>
      <c r="K204" s="82">
        <f t="shared" si="36"/>
        <v>1.241124986817479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0.04</v>
      </c>
      <c r="D205" s="81">
        <f t="shared" ref="D205:K205" si="37">IF(ISERROR(ROUND((D169)/D165,2)),0,(ROUND((D169)/D165,2)))</f>
        <v>0.08</v>
      </c>
      <c r="E205" s="82">
        <f t="shared" si="37"/>
        <v>0.09</v>
      </c>
      <c r="F205" s="83">
        <f t="shared" si="37"/>
        <v>0.08</v>
      </c>
      <c r="G205" s="81">
        <f t="shared" si="37"/>
        <v>0.09</v>
      </c>
      <c r="H205" s="84">
        <f t="shared" si="37"/>
        <v>0.09</v>
      </c>
      <c r="I205" s="85">
        <f t="shared" si="37"/>
        <v>0.08</v>
      </c>
      <c r="J205" s="81">
        <f t="shared" si="37"/>
        <v>0.08</v>
      </c>
      <c r="K205" s="82">
        <f t="shared" si="37"/>
        <v>0.08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0.06</v>
      </c>
      <c r="D206" s="81">
        <f t="shared" ref="D206:K206" si="38">IF(ISERROR(ROUND((D37+D69+D169)/D165,2)),0,(ROUND((D37+D69+D169)/D165,2)))</f>
        <v>0.08</v>
      </c>
      <c r="E206" s="82">
        <f t="shared" si="38"/>
        <v>0.14000000000000001</v>
      </c>
      <c r="F206" s="83">
        <f t="shared" si="38"/>
        <v>0.09</v>
      </c>
      <c r="G206" s="81">
        <f t="shared" si="38"/>
        <v>0.11</v>
      </c>
      <c r="H206" s="84">
        <f t="shared" si="38"/>
        <v>0.11</v>
      </c>
      <c r="I206" s="85">
        <f t="shared" si="38"/>
        <v>0.13</v>
      </c>
      <c r="J206" s="81">
        <f t="shared" si="38"/>
        <v>0.13</v>
      </c>
      <c r="K206" s="82">
        <f t="shared" si="38"/>
        <v>0.12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1878618</v>
      </c>
      <c r="D5" s="38">
        <f t="shared" ref="D5:K5" si="0">D15+D18+D19+D22+D25+D26+SUM(D29:D35)</f>
        <v>7089818</v>
      </c>
      <c r="E5" s="39">
        <f t="shared" si="0"/>
        <v>0</v>
      </c>
      <c r="F5" s="40">
        <f t="shared" si="0"/>
        <v>7524425</v>
      </c>
      <c r="G5" s="38">
        <f t="shared" si="0"/>
        <v>9164535</v>
      </c>
      <c r="H5" s="41">
        <f t="shared" si="0"/>
        <v>9164535</v>
      </c>
      <c r="I5" s="42">
        <f t="shared" si="0"/>
        <v>27904198</v>
      </c>
      <c r="J5" s="38">
        <f t="shared" si="0"/>
        <v>10851399</v>
      </c>
      <c r="K5" s="39">
        <f t="shared" si="0"/>
        <v>13621740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>
        <v>1217144</v>
      </c>
      <c r="J7" s="6">
        <v>3560094</v>
      </c>
      <c r="K7" s="7"/>
    </row>
    <row r="8" spans="1:11" ht="13.5" x14ac:dyDescent="0.25">
      <c r="A8" s="44" t="s">
        <v>22</v>
      </c>
      <c r="B8" s="45" t="s">
        <v>20</v>
      </c>
      <c r="C8" s="6">
        <v>1777978</v>
      </c>
      <c r="D8" s="6">
        <v>5828208</v>
      </c>
      <c r="E8" s="7"/>
      <c r="F8" s="8">
        <v>3942241</v>
      </c>
      <c r="G8" s="6">
        <v>5237350</v>
      </c>
      <c r="H8" s="9">
        <v>5237350</v>
      </c>
      <c r="I8" s="10">
        <v>830532</v>
      </c>
      <c r="J8" s="6">
        <v>6086957</v>
      </c>
      <c r="K8" s="7">
        <v>6378261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>
        <v>3123684</v>
      </c>
      <c r="G9" s="6">
        <v>3123685</v>
      </c>
      <c r="H9" s="9">
        <v>3123685</v>
      </c>
      <c r="I9" s="10">
        <v>24729565</v>
      </c>
      <c r="J9" s="6"/>
      <c r="K9" s="7">
        <v>2608696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>
        <v>-1639548</v>
      </c>
      <c r="E11" s="7"/>
      <c r="F11" s="8"/>
      <c r="G11" s="6"/>
      <c r="H11" s="9"/>
      <c r="I11" s="10"/>
      <c r="J11" s="6"/>
      <c r="K11" s="7">
        <v>3478261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1777978</v>
      </c>
      <c r="D15" s="6">
        <f t="shared" ref="D15:K15" si="1">SUM(D6:D14)</f>
        <v>4188660</v>
      </c>
      <c r="E15" s="7">
        <f t="shared" si="1"/>
        <v>0</v>
      </c>
      <c r="F15" s="8">
        <f t="shared" si="1"/>
        <v>7065925</v>
      </c>
      <c r="G15" s="6">
        <f t="shared" si="1"/>
        <v>8361035</v>
      </c>
      <c r="H15" s="9">
        <f t="shared" si="1"/>
        <v>8361035</v>
      </c>
      <c r="I15" s="10">
        <f t="shared" si="1"/>
        <v>26777241</v>
      </c>
      <c r="J15" s="6">
        <f t="shared" si="1"/>
        <v>9647051</v>
      </c>
      <c r="K15" s="7">
        <f t="shared" si="1"/>
        <v>12465218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16327</v>
      </c>
      <c r="D30" s="11">
        <v>469641</v>
      </c>
      <c r="E30" s="12"/>
      <c r="F30" s="13">
        <v>438500</v>
      </c>
      <c r="G30" s="11">
        <v>558500</v>
      </c>
      <c r="H30" s="14">
        <v>558500</v>
      </c>
      <c r="I30" s="15">
        <v>668696</v>
      </c>
      <c r="J30" s="11">
        <v>1204348</v>
      </c>
      <c r="K30" s="12">
        <v>1156522</v>
      </c>
    </row>
    <row r="31" spans="1:11" ht="13.5" x14ac:dyDescent="0.25">
      <c r="A31" s="49" t="s">
        <v>44</v>
      </c>
      <c r="B31" s="37" t="s">
        <v>20</v>
      </c>
      <c r="C31" s="6">
        <v>73080</v>
      </c>
      <c r="D31" s="6">
        <v>1708406</v>
      </c>
      <c r="E31" s="7"/>
      <c r="F31" s="8">
        <v>20000</v>
      </c>
      <c r="G31" s="6">
        <v>245000</v>
      </c>
      <c r="H31" s="9">
        <v>245000</v>
      </c>
      <c r="I31" s="10">
        <v>121739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11233</v>
      </c>
      <c r="D32" s="6">
        <v>141182</v>
      </c>
      <c r="E32" s="7"/>
      <c r="F32" s="8"/>
      <c r="G32" s="6"/>
      <c r="H32" s="9"/>
      <c r="I32" s="10">
        <v>336522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581929</v>
      </c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1422853</v>
      </c>
      <c r="D37" s="38">
        <f t="shared" ref="D37:K37" si="6">D47+D50+D51+D54+D57+D58+SUM(D61:D67)</f>
        <v>12546006</v>
      </c>
      <c r="E37" s="39">
        <f t="shared" si="6"/>
        <v>2406845</v>
      </c>
      <c r="F37" s="40">
        <f t="shared" si="6"/>
        <v>0</v>
      </c>
      <c r="G37" s="38">
        <f t="shared" si="6"/>
        <v>5778031</v>
      </c>
      <c r="H37" s="41">
        <f t="shared" si="6"/>
        <v>5778031</v>
      </c>
      <c r="I37" s="42">
        <f t="shared" si="6"/>
        <v>7555605</v>
      </c>
      <c r="J37" s="38">
        <f t="shared" si="6"/>
        <v>8324569</v>
      </c>
      <c r="K37" s="39">
        <f t="shared" si="6"/>
        <v>1324802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>
        <v>7501257</v>
      </c>
      <c r="J38" s="6">
        <v>30890</v>
      </c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>
        <v>11472906</v>
      </c>
      <c r="E40" s="7">
        <v>2406846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>
        <v>1073100</v>
      </c>
      <c r="E41" s="7">
        <v>-1</v>
      </c>
      <c r="F41" s="8"/>
      <c r="G41" s="6"/>
      <c r="H41" s="9"/>
      <c r="I41" s="10"/>
      <c r="J41" s="6">
        <v>705183</v>
      </c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>
        <v>1273279</v>
      </c>
      <c r="K42" s="7">
        <v>1268280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12546006</v>
      </c>
      <c r="E47" s="7">
        <f t="shared" si="7"/>
        <v>2406845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7501257</v>
      </c>
      <c r="J47" s="6">
        <f t="shared" si="7"/>
        <v>2009352</v>
      </c>
      <c r="K47" s="7">
        <f t="shared" si="7"/>
        <v>1268280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>
        <v>5778031</v>
      </c>
      <c r="H48" s="9">
        <v>5778031</v>
      </c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1422853</v>
      </c>
      <c r="D49" s="16"/>
      <c r="E49" s="17"/>
      <c r="F49" s="18"/>
      <c r="G49" s="16"/>
      <c r="H49" s="19"/>
      <c r="I49" s="20"/>
      <c r="J49" s="16">
        <v>6265000</v>
      </c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1422853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5778031</v>
      </c>
      <c r="H50" s="24">
        <f t="shared" si="8"/>
        <v>5778031</v>
      </c>
      <c r="I50" s="25">
        <f t="shared" si="8"/>
        <v>0</v>
      </c>
      <c r="J50" s="21">
        <f t="shared" si="8"/>
        <v>6265000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>
        <v>54348</v>
      </c>
      <c r="J62" s="11">
        <v>50217</v>
      </c>
      <c r="K62" s="12">
        <v>56522</v>
      </c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5589484</v>
      </c>
      <c r="D69" s="38">
        <f t="shared" ref="D69:K69" si="12">D79+D82+D83+D86+D89+D90+SUM(D93:D99)</f>
        <v>6787390</v>
      </c>
      <c r="E69" s="39">
        <f t="shared" si="12"/>
        <v>-2406846</v>
      </c>
      <c r="F69" s="40">
        <f t="shared" si="12"/>
        <v>15940636</v>
      </c>
      <c r="G69" s="38">
        <f t="shared" si="12"/>
        <v>9178780</v>
      </c>
      <c r="H69" s="41">
        <f t="shared" si="12"/>
        <v>9178780</v>
      </c>
      <c r="I69" s="42">
        <f t="shared" si="12"/>
        <v>15368193</v>
      </c>
      <c r="J69" s="38">
        <f t="shared" si="12"/>
        <v>1568980</v>
      </c>
      <c r="K69" s="39">
        <f t="shared" si="12"/>
        <v>6173590</v>
      </c>
    </row>
    <row r="70" spans="1:11" ht="13.5" x14ac:dyDescent="0.25">
      <c r="A70" s="44" t="s">
        <v>19</v>
      </c>
      <c r="B70" s="45" t="s">
        <v>20</v>
      </c>
      <c r="C70" s="6">
        <v>5589484</v>
      </c>
      <c r="D70" s="6">
        <v>2287580</v>
      </c>
      <c r="E70" s="7"/>
      <c r="F70" s="8"/>
      <c r="G70" s="6"/>
      <c r="H70" s="9"/>
      <c r="I70" s="10"/>
      <c r="J70" s="6"/>
      <c r="K70" s="7">
        <v>2608696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>
        <v>2608696</v>
      </c>
    </row>
    <row r="72" spans="1:11" ht="13.5" x14ac:dyDescent="0.25">
      <c r="A72" s="44" t="s">
        <v>22</v>
      </c>
      <c r="B72" s="45" t="s">
        <v>20</v>
      </c>
      <c r="C72" s="6"/>
      <c r="D72" s="6"/>
      <c r="E72" s="7">
        <v>-2406846</v>
      </c>
      <c r="F72" s="8">
        <v>6100000</v>
      </c>
      <c r="G72" s="6">
        <v>6100000</v>
      </c>
      <c r="H72" s="9">
        <v>6100000</v>
      </c>
      <c r="I72" s="10">
        <v>10000001</v>
      </c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1174677</v>
      </c>
      <c r="E73" s="7"/>
      <c r="F73" s="8"/>
      <c r="G73" s="6">
        <v>1400000</v>
      </c>
      <c r="H73" s="9">
        <v>1400000</v>
      </c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>
        <v>1856215</v>
      </c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>
        <v>463369</v>
      </c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5589484</v>
      </c>
      <c r="D79" s="6">
        <f t="shared" ref="D79:K79" si="13">SUM(D70:D78)</f>
        <v>3462257</v>
      </c>
      <c r="E79" s="7">
        <f t="shared" si="13"/>
        <v>-2406846</v>
      </c>
      <c r="F79" s="8">
        <f t="shared" si="13"/>
        <v>6100000</v>
      </c>
      <c r="G79" s="6">
        <f t="shared" si="13"/>
        <v>7500000</v>
      </c>
      <c r="H79" s="9">
        <f t="shared" si="13"/>
        <v>7500000</v>
      </c>
      <c r="I79" s="10">
        <f t="shared" si="13"/>
        <v>11856216</v>
      </c>
      <c r="J79" s="6">
        <f t="shared" si="13"/>
        <v>463369</v>
      </c>
      <c r="K79" s="7">
        <f t="shared" si="13"/>
        <v>5217392</v>
      </c>
    </row>
    <row r="80" spans="1:11" ht="13.5" x14ac:dyDescent="0.25">
      <c r="A80" s="47" t="s">
        <v>31</v>
      </c>
      <c r="B80" s="48" t="s">
        <v>20</v>
      </c>
      <c r="C80" s="6"/>
      <c r="D80" s="6">
        <v>3325133</v>
      </c>
      <c r="E80" s="7">
        <v>-80696</v>
      </c>
      <c r="F80" s="8">
        <v>6809707</v>
      </c>
      <c r="G80" s="6"/>
      <c r="H80" s="9"/>
      <c r="I80" s="10"/>
      <c r="J80" s="6"/>
      <c r="K80" s="7">
        <v>956198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>
        <v>80696</v>
      </c>
      <c r="F81" s="18">
        <v>3030929</v>
      </c>
      <c r="G81" s="16">
        <v>1678780</v>
      </c>
      <c r="H81" s="19">
        <v>1678780</v>
      </c>
      <c r="I81" s="20">
        <v>3511977</v>
      </c>
      <c r="J81" s="16">
        <v>1105611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3325133</v>
      </c>
      <c r="E82" s="22">
        <f t="shared" si="14"/>
        <v>0</v>
      </c>
      <c r="F82" s="23">
        <f t="shared" si="14"/>
        <v>9840636</v>
      </c>
      <c r="G82" s="21">
        <f t="shared" si="14"/>
        <v>1678780</v>
      </c>
      <c r="H82" s="24">
        <f t="shared" si="14"/>
        <v>1678780</v>
      </c>
      <c r="I82" s="25">
        <f t="shared" si="14"/>
        <v>3511977</v>
      </c>
      <c r="J82" s="21">
        <f t="shared" si="14"/>
        <v>1105611</v>
      </c>
      <c r="K82" s="22">
        <f t="shared" si="14"/>
        <v>956198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8890955</v>
      </c>
      <c r="D101" s="38">
        <f t="shared" ref="D101:K101" si="18">D111+D114+D115+D118+D121+D122+SUM(D125:D131)</f>
        <v>26423214</v>
      </c>
      <c r="E101" s="39">
        <f t="shared" si="18"/>
        <v>-1</v>
      </c>
      <c r="F101" s="40">
        <f t="shared" si="18"/>
        <v>23465061</v>
      </c>
      <c r="G101" s="38">
        <f t="shared" si="18"/>
        <v>24121346</v>
      </c>
      <c r="H101" s="41">
        <f t="shared" si="18"/>
        <v>24121346</v>
      </c>
      <c r="I101" s="42">
        <f t="shared" si="18"/>
        <v>50827996</v>
      </c>
      <c r="J101" s="38">
        <f t="shared" si="18"/>
        <v>20744948</v>
      </c>
      <c r="K101" s="39">
        <f t="shared" si="18"/>
        <v>21120132</v>
      </c>
    </row>
    <row r="102" spans="1:11" ht="13.5" x14ac:dyDescent="0.25">
      <c r="A102" s="44" t="s">
        <v>19</v>
      </c>
      <c r="B102" s="45" t="s">
        <v>20</v>
      </c>
      <c r="C102" s="6">
        <v>5589484</v>
      </c>
      <c r="D102" s="6">
        <v>2287580</v>
      </c>
      <c r="E102" s="7"/>
      <c r="F102" s="8"/>
      <c r="G102" s="6"/>
      <c r="H102" s="9"/>
      <c r="I102" s="10">
        <v>7501257</v>
      </c>
      <c r="J102" s="6">
        <v>30890</v>
      </c>
      <c r="K102" s="7">
        <v>2608696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1217144</v>
      </c>
      <c r="J103" s="6">
        <v>3560094</v>
      </c>
      <c r="K103" s="7">
        <v>2608696</v>
      </c>
    </row>
    <row r="104" spans="1:11" ht="13.5" x14ac:dyDescent="0.25">
      <c r="A104" s="44" t="s">
        <v>22</v>
      </c>
      <c r="B104" s="45" t="s">
        <v>20</v>
      </c>
      <c r="C104" s="6">
        <v>1777978</v>
      </c>
      <c r="D104" s="6">
        <v>17301114</v>
      </c>
      <c r="E104" s="7"/>
      <c r="F104" s="8">
        <v>10042241</v>
      </c>
      <c r="G104" s="6">
        <v>11337350</v>
      </c>
      <c r="H104" s="9">
        <v>11337350</v>
      </c>
      <c r="I104" s="10">
        <v>10830533</v>
      </c>
      <c r="J104" s="6">
        <v>6086957</v>
      </c>
      <c r="K104" s="7">
        <v>6378261</v>
      </c>
    </row>
    <row r="105" spans="1:11" ht="13.5" x14ac:dyDescent="0.25">
      <c r="A105" s="44" t="s">
        <v>23</v>
      </c>
      <c r="B105" s="45" t="s">
        <v>20</v>
      </c>
      <c r="C105" s="6"/>
      <c r="D105" s="6">
        <v>2247777</v>
      </c>
      <c r="E105" s="7">
        <v>-1</v>
      </c>
      <c r="F105" s="8">
        <v>3123684</v>
      </c>
      <c r="G105" s="6">
        <v>4523685</v>
      </c>
      <c r="H105" s="9">
        <v>4523685</v>
      </c>
      <c r="I105" s="10">
        <v>24729565</v>
      </c>
      <c r="J105" s="6">
        <v>705183</v>
      </c>
      <c r="K105" s="7">
        <v>2608696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>
        <v>1856215</v>
      </c>
      <c r="J106" s="6">
        <v>1273279</v>
      </c>
      <c r="K106" s="7">
        <v>1268280</v>
      </c>
    </row>
    <row r="107" spans="1:11" ht="13.5" x14ac:dyDescent="0.25">
      <c r="A107" s="44" t="s">
        <v>25</v>
      </c>
      <c r="B107" s="45" t="s">
        <v>20</v>
      </c>
      <c r="C107" s="6"/>
      <c r="D107" s="6">
        <v>-1639548</v>
      </c>
      <c r="E107" s="7"/>
      <c r="F107" s="8"/>
      <c r="G107" s="6"/>
      <c r="H107" s="9"/>
      <c r="I107" s="10"/>
      <c r="J107" s="6">
        <v>463369</v>
      </c>
      <c r="K107" s="7">
        <v>3478261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7367462</v>
      </c>
      <c r="D111" s="6">
        <f t="shared" ref="D111:K111" si="19">SUM(D102:D110)</f>
        <v>20196923</v>
      </c>
      <c r="E111" s="7">
        <f t="shared" si="19"/>
        <v>-1</v>
      </c>
      <c r="F111" s="8">
        <f t="shared" si="19"/>
        <v>13165925</v>
      </c>
      <c r="G111" s="6">
        <f t="shared" si="19"/>
        <v>15861035</v>
      </c>
      <c r="H111" s="9">
        <f t="shared" si="19"/>
        <v>15861035</v>
      </c>
      <c r="I111" s="10">
        <f t="shared" si="19"/>
        <v>46134714</v>
      </c>
      <c r="J111" s="6">
        <f t="shared" si="19"/>
        <v>12119772</v>
      </c>
      <c r="K111" s="7">
        <f t="shared" si="19"/>
        <v>18950890</v>
      </c>
    </row>
    <row r="112" spans="1:11" ht="13.5" x14ac:dyDescent="0.25">
      <c r="A112" s="47" t="s">
        <v>31</v>
      </c>
      <c r="B112" s="48" t="s">
        <v>20</v>
      </c>
      <c r="C112" s="6"/>
      <c r="D112" s="6">
        <v>3325133</v>
      </c>
      <c r="E112" s="7">
        <v>-80696</v>
      </c>
      <c r="F112" s="8">
        <v>6809707</v>
      </c>
      <c r="G112" s="6">
        <v>5778031</v>
      </c>
      <c r="H112" s="9">
        <v>5778031</v>
      </c>
      <c r="I112" s="10"/>
      <c r="J112" s="6"/>
      <c r="K112" s="7">
        <v>956198</v>
      </c>
    </row>
    <row r="113" spans="1:11" ht="13.5" x14ac:dyDescent="0.25">
      <c r="A113" s="47" t="s">
        <v>32</v>
      </c>
      <c r="B113" s="37" t="s">
        <v>20</v>
      </c>
      <c r="C113" s="16">
        <v>1422853</v>
      </c>
      <c r="D113" s="16"/>
      <c r="E113" s="17">
        <v>80696</v>
      </c>
      <c r="F113" s="18">
        <v>3030929</v>
      </c>
      <c r="G113" s="16">
        <v>1678780</v>
      </c>
      <c r="H113" s="19">
        <v>1678780</v>
      </c>
      <c r="I113" s="20">
        <v>3511977</v>
      </c>
      <c r="J113" s="16">
        <v>7370611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1422853</v>
      </c>
      <c r="D114" s="21">
        <f t="shared" si="20"/>
        <v>3325133</v>
      </c>
      <c r="E114" s="22">
        <f t="shared" si="20"/>
        <v>0</v>
      </c>
      <c r="F114" s="23">
        <f t="shared" si="20"/>
        <v>9840636</v>
      </c>
      <c r="G114" s="21">
        <f t="shared" si="20"/>
        <v>7456811</v>
      </c>
      <c r="H114" s="24">
        <f t="shared" si="20"/>
        <v>7456811</v>
      </c>
      <c r="I114" s="25">
        <f t="shared" si="20"/>
        <v>3511977</v>
      </c>
      <c r="J114" s="21">
        <f t="shared" si="20"/>
        <v>7370611</v>
      </c>
      <c r="K114" s="22">
        <f t="shared" si="20"/>
        <v>956198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108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16327</v>
      </c>
      <c r="D126" s="11">
        <v>469641</v>
      </c>
      <c r="E126" s="12"/>
      <c r="F126" s="13">
        <v>438500</v>
      </c>
      <c r="G126" s="11">
        <v>558500</v>
      </c>
      <c r="H126" s="14">
        <v>558500</v>
      </c>
      <c r="I126" s="15">
        <v>723044</v>
      </c>
      <c r="J126" s="11">
        <v>1254565</v>
      </c>
      <c r="K126" s="12">
        <v>1213044</v>
      </c>
    </row>
    <row r="127" spans="1:11" ht="13.5" x14ac:dyDescent="0.25">
      <c r="A127" s="49" t="s">
        <v>44</v>
      </c>
      <c r="B127" s="37" t="s">
        <v>20</v>
      </c>
      <c r="C127" s="6">
        <v>73080</v>
      </c>
      <c r="D127" s="6">
        <v>1708406</v>
      </c>
      <c r="E127" s="7"/>
      <c r="F127" s="8">
        <v>20000</v>
      </c>
      <c r="G127" s="6">
        <v>245000</v>
      </c>
      <c r="H127" s="9">
        <v>245000</v>
      </c>
      <c r="I127" s="10">
        <v>121739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11233</v>
      </c>
      <c r="D128" s="6">
        <v>141182</v>
      </c>
      <c r="E128" s="7"/>
      <c r="F128" s="8"/>
      <c r="G128" s="6"/>
      <c r="H128" s="9"/>
      <c r="I128" s="10">
        <v>336522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581929</v>
      </c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8890955</v>
      </c>
      <c r="D132" s="54">
        <f t="shared" ref="D132:K132" si="24">+D5+D37+D69</f>
        <v>26423214</v>
      </c>
      <c r="E132" s="55">
        <f t="shared" si="24"/>
        <v>-1</v>
      </c>
      <c r="F132" s="56">
        <f t="shared" si="24"/>
        <v>23465061</v>
      </c>
      <c r="G132" s="54">
        <f t="shared" si="24"/>
        <v>24121346</v>
      </c>
      <c r="H132" s="57">
        <f t="shared" si="24"/>
        <v>24121346</v>
      </c>
      <c r="I132" s="58">
        <f t="shared" si="24"/>
        <v>50827996</v>
      </c>
      <c r="J132" s="54">
        <f t="shared" si="24"/>
        <v>20744948</v>
      </c>
      <c r="K132" s="55">
        <f t="shared" si="24"/>
        <v>21120132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7289143</v>
      </c>
      <c r="D134" s="38">
        <f t="shared" ref="D134:K134" si="25">D144+D147+D148+D151+D154+D155+SUM(D158:D164)</f>
        <v>553471581</v>
      </c>
      <c r="E134" s="39">
        <f t="shared" si="25"/>
        <v>540445525</v>
      </c>
      <c r="F134" s="40">
        <f t="shared" si="25"/>
        <v>553453683</v>
      </c>
      <c r="G134" s="38">
        <f t="shared" si="25"/>
        <v>548310859</v>
      </c>
      <c r="H134" s="41">
        <f t="shared" si="25"/>
        <v>548310859</v>
      </c>
      <c r="I134" s="42">
        <f t="shared" si="25"/>
        <v>575191745</v>
      </c>
      <c r="J134" s="38">
        <f t="shared" si="25"/>
        <v>555116947</v>
      </c>
      <c r="K134" s="39">
        <f t="shared" si="25"/>
        <v>559635383</v>
      </c>
    </row>
    <row r="135" spans="1:11" ht="13.5" x14ac:dyDescent="0.25">
      <c r="A135" s="44" t="s">
        <v>19</v>
      </c>
      <c r="B135" s="45" t="s">
        <v>20</v>
      </c>
      <c r="C135" s="6">
        <v>5589484</v>
      </c>
      <c r="D135" s="6">
        <v>136255153</v>
      </c>
      <c r="E135" s="7">
        <v>132730647</v>
      </c>
      <c r="F135" s="8">
        <v>-1</v>
      </c>
      <c r="G135" s="6">
        <v>-1</v>
      </c>
      <c r="H135" s="9">
        <v>-1</v>
      </c>
      <c r="I135" s="10">
        <v>7501257</v>
      </c>
      <c r="J135" s="6">
        <v>30890</v>
      </c>
      <c r="K135" s="7">
        <v>2608696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-1</v>
      </c>
      <c r="G136" s="6">
        <v>-1</v>
      </c>
      <c r="H136" s="9">
        <v>-1</v>
      </c>
      <c r="I136" s="10">
        <v>1217144</v>
      </c>
      <c r="J136" s="6">
        <v>3560094</v>
      </c>
      <c r="K136" s="7">
        <v>2608696</v>
      </c>
    </row>
    <row r="137" spans="1:11" ht="13.5" x14ac:dyDescent="0.25">
      <c r="A137" s="44" t="s">
        <v>22</v>
      </c>
      <c r="B137" s="45" t="s">
        <v>20</v>
      </c>
      <c r="C137" s="6">
        <v>1777978</v>
      </c>
      <c r="D137" s="6">
        <v>103298323</v>
      </c>
      <c r="E137" s="7">
        <v>104014539</v>
      </c>
      <c r="F137" s="8">
        <v>528107703</v>
      </c>
      <c r="G137" s="6">
        <v>523711411</v>
      </c>
      <c r="H137" s="9">
        <v>523711411</v>
      </c>
      <c r="I137" s="10">
        <v>550635015</v>
      </c>
      <c r="J137" s="6">
        <v>557130803</v>
      </c>
      <c r="K137" s="7">
        <v>563148129</v>
      </c>
    </row>
    <row r="138" spans="1:11" ht="13.5" x14ac:dyDescent="0.25">
      <c r="A138" s="44" t="s">
        <v>23</v>
      </c>
      <c r="B138" s="45" t="s">
        <v>20</v>
      </c>
      <c r="C138" s="6"/>
      <c r="D138" s="6">
        <v>76095961</v>
      </c>
      <c r="E138" s="7">
        <v>84493796</v>
      </c>
      <c r="F138" s="8">
        <v>3123677</v>
      </c>
      <c r="G138" s="6">
        <v>4523678</v>
      </c>
      <c r="H138" s="9">
        <v>4523678</v>
      </c>
      <c r="I138" s="10">
        <v>24729565</v>
      </c>
      <c r="J138" s="6">
        <v>705183</v>
      </c>
      <c r="K138" s="7">
        <v>2608696</v>
      </c>
    </row>
    <row r="139" spans="1:11" ht="13.5" x14ac:dyDescent="0.25">
      <c r="A139" s="44" t="s">
        <v>24</v>
      </c>
      <c r="B139" s="45" t="s">
        <v>20</v>
      </c>
      <c r="C139" s="6"/>
      <c r="D139" s="6">
        <v>81387528</v>
      </c>
      <c r="E139" s="7">
        <v>78576809</v>
      </c>
      <c r="F139" s="8">
        <v>-1</v>
      </c>
      <c r="G139" s="6">
        <v>-1</v>
      </c>
      <c r="H139" s="9">
        <v>-1</v>
      </c>
      <c r="I139" s="10">
        <v>1856215</v>
      </c>
      <c r="J139" s="6">
        <v>1273279</v>
      </c>
      <c r="K139" s="7">
        <v>1268280</v>
      </c>
    </row>
    <row r="140" spans="1:11" ht="13.5" x14ac:dyDescent="0.25">
      <c r="A140" s="44" t="s">
        <v>25</v>
      </c>
      <c r="B140" s="45" t="s">
        <v>20</v>
      </c>
      <c r="C140" s="6"/>
      <c r="D140" s="6">
        <v>15798635</v>
      </c>
      <c r="E140" s="7">
        <v>2854763</v>
      </c>
      <c r="F140" s="8">
        <v>-1</v>
      </c>
      <c r="G140" s="6">
        <v>-1</v>
      </c>
      <c r="H140" s="9">
        <v>-1</v>
      </c>
      <c r="I140" s="10"/>
      <c r="J140" s="6">
        <v>463369</v>
      </c>
      <c r="K140" s="7">
        <v>3478261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7367462</v>
      </c>
      <c r="D144" s="6">
        <f t="shared" ref="D144:K144" si="26">SUM(D135:D143)</f>
        <v>412835600</v>
      </c>
      <c r="E144" s="7">
        <f t="shared" si="26"/>
        <v>402670554</v>
      </c>
      <c r="F144" s="8">
        <f t="shared" si="26"/>
        <v>531231376</v>
      </c>
      <c r="G144" s="6">
        <f t="shared" si="26"/>
        <v>528235085</v>
      </c>
      <c r="H144" s="9">
        <f t="shared" si="26"/>
        <v>528235085</v>
      </c>
      <c r="I144" s="10">
        <f t="shared" si="26"/>
        <v>585939196</v>
      </c>
      <c r="J144" s="6">
        <f t="shared" si="26"/>
        <v>563163618</v>
      </c>
      <c r="K144" s="7">
        <f t="shared" si="26"/>
        <v>575720758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1422853</v>
      </c>
      <c r="D147" s="6">
        <v>25830833</v>
      </c>
      <c r="E147" s="7">
        <v>26235851</v>
      </c>
      <c r="F147" s="8">
        <v>9840634</v>
      </c>
      <c r="G147" s="6">
        <v>7456809</v>
      </c>
      <c r="H147" s="9">
        <v>7456809</v>
      </c>
      <c r="I147" s="10">
        <v>-23565939</v>
      </c>
      <c r="J147" s="6">
        <v>-20659793</v>
      </c>
      <c r="K147" s="7">
        <v>-28381878</v>
      </c>
    </row>
    <row r="148" spans="1:11" ht="13.5" x14ac:dyDescent="0.25">
      <c r="A148" s="49" t="s">
        <v>107</v>
      </c>
      <c r="B148" s="37" t="s">
        <v>20</v>
      </c>
      <c r="C148" s="6"/>
      <c r="D148" s="6">
        <v>5225000</v>
      </c>
      <c r="E148" s="7">
        <v>5225000</v>
      </c>
      <c r="F148" s="8">
        <v>5225000</v>
      </c>
      <c r="G148" s="6">
        <v>5225000</v>
      </c>
      <c r="H148" s="9">
        <v>5225000</v>
      </c>
      <c r="I148" s="10">
        <v>5225000</v>
      </c>
      <c r="J148" s="6">
        <v>5225000</v>
      </c>
      <c r="K148" s="7">
        <v>5225000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>
        <v>6819245</v>
      </c>
      <c r="E151" s="7">
        <v>6605265</v>
      </c>
      <c r="F151" s="8">
        <v>6391280</v>
      </c>
      <c r="G151" s="6">
        <v>6391284</v>
      </c>
      <c r="H151" s="9">
        <v>6391284</v>
      </c>
      <c r="I151" s="10">
        <v>6212993</v>
      </c>
      <c r="J151" s="6">
        <v>5989205</v>
      </c>
      <c r="K151" s="7">
        <v>5765822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-1601812</v>
      </c>
      <c r="D154" s="6">
        <v>63361585</v>
      </c>
      <c r="E154" s="7">
        <v>63272806</v>
      </c>
      <c r="F154" s="8">
        <v>-2</v>
      </c>
      <c r="G154" s="6">
        <v>-2</v>
      </c>
      <c r="H154" s="9">
        <v>-2</v>
      </c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/>
      <c r="D158" s="6">
        <v>422831</v>
      </c>
      <c r="E158" s="7">
        <v>257155</v>
      </c>
      <c r="F158" s="8">
        <v>306902</v>
      </c>
      <c r="G158" s="6">
        <v>199190</v>
      </c>
      <c r="H158" s="9">
        <v>199190</v>
      </c>
      <c r="I158" s="10">
        <v>199190</v>
      </c>
      <c r="J158" s="6">
        <v>144352</v>
      </c>
      <c r="K158" s="7">
        <v>92637</v>
      </c>
    </row>
    <row r="159" spans="1:11" ht="13.5" x14ac:dyDescent="0.25">
      <c r="A159" s="50" t="s">
        <v>43</v>
      </c>
      <c r="B159" s="37" t="s">
        <v>20</v>
      </c>
      <c r="C159" s="11">
        <v>16327</v>
      </c>
      <c r="D159" s="11">
        <v>1440647</v>
      </c>
      <c r="E159" s="12">
        <v>1504458</v>
      </c>
      <c r="F159" s="13">
        <v>438499</v>
      </c>
      <c r="G159" s="11">
        <v>558499</v>
      </c>
      <c r="H159" s="14">
        <v>558499</v>
      </c>
      <c r="I159" s="15">
        <v>723044</v>
      </c>
      <c r="J159" s="11">
        <v>1254565</v>
      </c>
      <c r="K159" s="12">
        <v>1213044</v>
      </c>
    </row>
    <row r="160" spans="1:11" ht="13.5" x14ac:dyDescent="0.25">
      <c r="A160" s="49" t="s">
        <v>44</v>
      </c>
      <c r="B160" s="37" t="s">
        <v>20</v>
      </c>
      <c r="C160" s="6">
        <v>73080</v>
      </c>
      <c r="D160" s="6">
        <v>2304601</v>
      </c>
      <c r="E160" s="7">
        <v>1469316</v>
      </c>
      <c r="F160" s="8">
        <v>19999</v>
      </c>
      <c r="G160" s="6">
        <v>244999</v>
      </c>
      <c r="H160" s="9">
        <v>244999</v>
      </c>
      <c r="I160" s="10">
        <v>121739</v>
      </c>
      <c r="J160" s="6"/>
      <c r="K160" s="7"/>
    </row>
    <row r="161" spans="1:11" ht="13.5" x14ac:dyDescent="0.25">
      <c r="A161" s="49" t="s">
        <v>45</v>
      </c>
      <c r="B161" s="37" t="s">
        <v>20</v>
      </c>
      <c r="C161" s="6">
        <v>11233</v>
      </c>
      <c r="D161" s="6">
        <v>1231962</v>
      </c>
      <c r="E161" s="7">
        <v>1231962</v>
      </c>
      <c r="F161" s="8">
        <v>-1</v>
      </c>
      <c r="G161" s="6">
        <v>-1</v>
      </c>
      <c r="H161" s="9">
        <v>-1</v>
      </c>
      <c r="I161" s="10">
        <v>336522</v>
      </c>
      <c r="J161" s="6"/>
      <c r="K161" s="7"/>
    </row>
    <row r="162" spans="1:11" ht="13.5" x14ac:dyDescent="0.25">
      <c r="A162" s="50" t="s">
        <v>46</v>
      </c>
      <c r="B162" s="48" t="s">
        <v>20</v>
      </c>
      <c r="C162" s="6"/>
      <c r="D162" s="6">
        <v>5753097</v>
      </c>
      <c r="E162" s="7">
        <v>3726978</v>
      </c>
      <c r="F162" s="8">
        <v>-2</v>
      </c>
      <c r="G162" s="6">
        <v>-2</v>
      </c>
      <c r="H162" s="9">
        <v>-2</v>
      </c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/>
      <c r="D163" s="6">
        <v>28246180</v>
      </c>
      <c r="E163" s="7">
        <v>28246180</v>
      </c>
      <c r="F163" s="8">
        <v>-2</v>
      </c>
      <c r="G163" s="6">
        <v>-2</v>
      </c>
      <c r="H163" s="9">
        <v>-2</v>
      </c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7289143</v>
      </c>
      <c r="D165" s="54">
        <f t="shared" ref="D165:K165" si="27">D144+D147+D148+D151+D154+D155+SUM(D158:D164)</f>
        <v>553471581</v>
      </c>
      <c r="E165" s="55">
        <f t="shared" si="27"/>
        <v>540445525</v>
      </c>
      <c r="F165" s="56">
        <f t="shared" si="27"/>
        <v>553453683</v>
      </c>
      <c r="G165" s="54">
        <f t="shared" si="27"/>
        <v>548310859</v>
      </c>
      <c r="H165" s="57">
        <f t="shared" si="27"/>
        <v>548310859</v>
      </c>
      <c r="I165" s="66">
        <f t="shared" si="27"/>
        <v>575191745</v>
      </c>
      <c r="J165" s="54">
        <f t="shared" si="27"/>
        <v>555116947</v>
      </c>
      <c r="K165" s="55">
        <f t="shared" si="27"/>
        <v>559635383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1692538</v>
      </c>
      <c r="D168" s="60">
        <v>22678642</v>
      </c>
      <c r="E168" s="61">
        <v>21321386</v>
      </c>
      <c r="F168" s="62">
        <v>23812575</v>
      </c>
      <c r="G168" s="60">
        <v>23812575</v>
      </c>
      <c r="H168" s="63">
        <v>23812575</v>
      </c>
      <c r="I168" s="64">
        <v>24985826</v>
      </c>
      <c r="J168" s="60">
        <v>26341550</v>
      </c>
      <c r="K168" s="61">
        <v>27658624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459048</v>
      </c>
      <c r="D169" s="38">
        <f t="shared" ref="D169:K169" si="28">D179+D182+D183+D186+D189+D190+SUM(D193:D199)</f>
        <v>5595181</v>
      </c>
      <c r="E169" s="39">
        <f t="shared" si="28"/>
        <v>2954159</v>
      </c>
      <c r="F169" s="40">
        <f t="shared" si="28"/>
        <v>7468218</v>
      </c>
      <c r="G169" s="38">
        <f t="shared" si="28"/>
        <v>6952459</v>
      </c>
      <c r="H169" s="41">
        <f t="shared" si="28"/>
        <v>6952459</v>
      </c>
      <c r="I169" s="42">
        <f t="shared" si="28"/>
        <v>7601317</v>
      </c>
      <c r="J169" s="38">
        <f t="shared" si="28"/>
        <v>7397883</v>
      </c>
      <c r="K169" s="39">
        <f t="shared" si="28"/>
        <v>7872982</v>
      </c>
    </row>
    <row r="170" spans="1:11" ht="13.5" x14ac:dyDescent="0.25">
      <c r="A170" s="44" t="s">
        <v>19</v>
      </c>
      <c r="B170" s="45" t="s">
        <v>20</v>
      </c>
      <c r="C170" s="6">
        <v>1627</v>
      </c>
      <c r="D170" s="6"/>
      <c r="E170" s="7">
        <v>161150</v>
      </c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>
        <v>550000</v>
      </c>
      <c r="J172" s="6">
        <v>250000</v>
      </c>
      <c r="K172" s="7">
        <v>250000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>
        <v>121799</v>
      </c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1627</v>
      </c>
      <c r="D179" s="6">
        <f t="shared" ref="D179:K179" si="29">SUM(D170:D178)</f>
        <v>0</v>
      </c>
      <c r="E179" s="7">
        <f t="shared" si="29"/>
        <v>282949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550000</v>
      </c>
      <c r="J179" s="6">
        <f t="shared" si="29"/>
        <v>250000</v>
      </c>
      <c r="K179" s="7">
        <f t="shared" si="29"/>
        <v>250000</v>
      </c>
    </row>
    <row r="180" spans="1:11" ht="13.5" x14ac:dyDescent="0.25">
      <c r="A180" s="47" t="s">
        <v>31</v>
      </c>
      <c r="B180" s="48" t="s">
        <v>20</v>
      </c>
      <c r="C180" s="6"/>
      <c r="D180" s="6">
        <v>648543</v>
      </c>
      <c r="E180" s="7"/>
      <c r="F180" s="8">
        <v>351546</v>
      </c>
      <c r="G180" s="6">
        <v>301546</v>
      </c>
      <c r="H180" s="9">
        <v>301546</v>
      </c>
      <c r="I180" s="10">
        <v>184000</v>
      </c>
      <c r="J180" s="6">
        <v>251125</v>
      </c>
      <c r="K180" s="7">
        <v>157881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>
        <v>250000</v>
      </c>
      <c r="G181" s="16">
        <v>150000</v>
      </c>
      <c r="H181" s="19">
        <v>150000</v>
      </c>
      <c r="I181" s="20">
        <v>157500</v>
      </c>
      <c r="J181" s="16">
        <v>165375</v>
      </c>
      <c r="K181" s="17">
        <v>173643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648543</v>
      </c>
      <c r="E182" s="22">
        <f t="shared" si="30"/>
        <v>0</v>
      </c>
      <c r="F182" s="23">
        <f t="shared" si="30"/>
        <v>601546</v>
      </c>
      <c r="G182" s="21">
        <f t="shared" si="30"/>
        <v>451546</v>
      </c>
      <c r="H182" s="24">
        <f t="shared" si="30"/>
        <v>451546</v>
      </c>
      <c r="I182" s="25">
        <f t="shared" si="30"/>
        <v>341500</v>
      </c>
      <c r="J182" s="21">
        <f t="shared" si="30"/>
        <v>416500</v>
      </c>
      <c r="K182" s="22">
        <f t="shared" si="30"/>
        <v>331524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65896</v>
      </c>
      <c r="D187" s="6"/>
      <c r="E187" s="7">
        <v>265811</v>
      </c>
      <c r="F187" s="8">
        <v>2576804</v>
      </c>
      <c r="G187" s="6">
        <v>3043913</v>
      </c>
      <c r="H187" s="9">
        <v>3043913</v>
      </c>
      <c r="I187" s="10">
        <v>2772123</v>
      </c>
      <c r="J187" s="6">
        <v>3180379</v>
      </c>
      <c r="K187" s="7">
        <v>3242386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65896</v>
      </c>
      <c r="D189" s="21">
        <f t="shared" si="32"/>
        <v>0</v>
      </c>
      <c r="E189" s="22">
        <f t="shared" si="32"/>
        <v>265811</v>
      </c>
      <c r="F189" s="23">
        <f t="shared" si="32"/>
        <v>2576804</v>
      </c>
      <c r="G189" s="21">
        <f t="shared" si="32"/>
        <v>3043913</v>
      </c>
      <c r="H189" s="24">
        <f t="shared" si="32"/>
        <v>3043913</v>
      </c>
      <c r="I189" s="25">
        <f t="shared" si="32"/>
        <v>2772123</v>
      </c>
      <c r="J189" s="21">
        <f t="shared" si="32"/>
        <v>3180379</v>
      </c>
      <c r="K189" s="22">
        <f t="shared" si="32"/>
        <v>3242386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>
        <v>575173</v>
      </c>
      <c r="E194" s="12">
        <v>-23988</v>
      </c>
      <c r="F194" s="13">
        <v>60000</v>
      </c>
      <c r="G194" s="11">
        <v>60000</v>
      </c>
      <c r="H194" s="14">
        <v>60000</v>
      </c>
      <c r="I194" s="15">
        <v>170000</v>
      </c>
      <c r="J194" s="11">
        <v>178500</v>
      </c>
      <c r="K194" s="12">
        <v>187500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>
        <v>207</v>
      </c>
      <c r="F195" s="8">
        <v>311844</v>
      </c>
      <c r="G195" s="6">
        <v>272000</v>
      </c>
      <c r="H195" s="9">
        <v>272000</v>
      </c>
      <c r="I195" s="10">
        <v>276291</v>
      </c>
      <c r="J195" s="6">
        <v>262756</v>
      </c>
      <c r="K195" s="7">
        <v>281898</v>
      </c>
    </row>
    <row r="196" spans="1:11" ht="13.5" x14ac:dyDescent="0.25">
      <c r="A196" s="49" t="s">
        <v>45</v>
      </c>
      <c r="B196" s="37" t="s">
        <v>20</v>
      </c>
      <c r="C196" s="6">
        <v>234764</v>
      </c>
      <c r="D196" s="6">
        <v>2525951</v>
      </c>
      <c r="E196" s="7">
        <v>1215222</v>
      </c>
      <c r="F196" s="8">
        <v>1518024</v>
      </c>
      <c r="G196" s="6">
        <v>1525000</v>
      </c>
      <c r="H196" s="9">
        <v>1525000</v>
      </c>
      <c r="I196" s="10">
        <v>1811403</v>
      </c>
      <c r="J196" s="6">
        <v>1759748</v>
      </c>
      <c r="K196" s="7">
        <v>1779674</v>
      </c>
    </row>
    <row r="197" spans="1:11" ht="13.5" x14ac:dyDescent="0.25">
      <c r="A197" s="50" t="s">
        <v>46</v>
      </c>
      <c r="B197" s="48" t="s">
        <v>20</v>
      </c>
      <c r="C197" s="6">
        <v>156761</v>
      </c>
      <c r="D197" s="6">
        <v>1845514</v>
      </c>
      <c r="E197" s="7">
        <v>1213958</v>
      </c>
      <c r="F197" s="8">
        <v>2400000</v>
      </c>
      <c r="G197" s="6">
        <v>1600000</v>
      </c>
      <c r="H197" s="9">
        <v>1600000</v>
      </c>
      <c r="I197" s="10">
        <v>1680000</v>
      </c>
      <c r="J197" s="6">
        <v>1350000</v>
      </c>
      <c r="K197" s="7">
        <v>1800000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2151586</v>
      </c>
      <c r="D201" s="54">
        <f t="shared" si="34"/>
        <v>28273823</v>
      </c>
      <c r="E201" s="55">
        <f t="shared" si="34"/>
        <v>24275545</v>
      </c>
      <c r="F201" s="56">
        <f t="shared" si="34"/>
        <v>31280793</v>
      </c>
      <c r="G201" s="54">
        <f t="shared" si="34"/>
        <v>30765034</v>
      </c>
      <c r="H201" s="57">
        <f t="shared" si="34"/>
        <v>30765034</v>
      </c>
      <c r="I201" s="58">
        <f t="shared" si="34"/>
        <v>32587143</v>
      </c>
      <c r="J201" s="54">
        <f t="shared" si="34"/>
        <v>33739433</v>
      </c>
      <c r="K201" s="55">
        <f t="shared" si="34"/>
        <v>35531606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0.78870458797733201</v>
      </c>
      <c r="D203" s="81">
        <f>IF(ISERROR((D37+D69)/D132),0,((D37+D69)/D132))</f>
        <v>0.7316822245772221</v>
      </c>
      <c r="E203" s="82">
        <f t="shared" ref="E203:K203" si="35">IF(ISERROR((E37+E69)/E132),0,((E37+E69)/E132))</f>
        <v>1</v>
      </c>
      <c r="F203" s="83">
        <f t="shared" si="35"/>
        <v>0.67933494824496732</v>
      </c>
      <c r="G203" s="81">
        <f t="shared" si="35"/>
        <v>0.62006535622017112</v>
      </c>
      <c r="H203" s="84">
        <f t="shared" si="35"/>
        <v>0.62006535622017112</v>
      </c>
      <c r="I203" s="85">
        <f t="shared" si="35"/>
        <v>0.45100731494509444</v>
      </c>
      <c r="J203" s="81">
        <f t="shared" si="35"/>
        <v>0.47691365627910948</v>
      </c>
      <c r="K203" s="82">
        <f t="shared" si="35"/>
        <v>0.35503528102949355</v>
      </c>
    </row>
    <row r="204" spans="1:11" ht="13.5" x14ac:dyDescent="0.25">
      <c r="A204" s="79" t="s">
        <v>96</v>
      </c>
      <c r="B204" s="80"/>
      <c r="C204" s="81">
        <f>IF(ISERROR((C37+C69)/C168),0,((C37+C69)/C168))</f>
        <v>4.1430898449547362</v>
      </c>
      <c r="D204" s="81">
        <f t="shared" ref="D204:K204" si="36">IF(ISERROR((D37+D69)/D168),0,((D37+D69)/D168))</f>
        <v>0.85249354877598049</v>
      </c>
      <c r="E204" s="82">
        <f t="shared" si="36"/>
        <v>-4.6901266174722412E-8</v>
      </c>
      <c r="F204" s="83">
        <f t="shared" si="36"/>
        <v>0.66942092570837042</v>
      </c>
      <c r="G204" s="81">
        <f t="shared" si="36"/>
        <v>0.62810557027116976</v>
      </c>
      <c r="H204" s="84">
        <f t="shared" si="36"/>
        <v>0.62810557027116976</v>
      </c>
      <c r="I204" s="85">
        <f t="shared" si="36"/>
        <v>0.91747208997613283</v>
      </c>
      <c r="J204" s="81">
        <f t="shared" si="36"/>
        <v>0.37558719969022325</v>
      </c>
      <c r="K204" s="82">
        <f t="shared" si="36"/>
        <v>0.27110502677211995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0.06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1.03</v>
      </c>
      <c r="D206" s="81">
        <f t="shared" ref="D206:K206" si="38">IF(ISERROR(ROUND((D37+D69+D169)/D165,2)),0,(ROUND((D37+D69+D169)/D165,2)))</f>
        <v>0.05</v>
      </c>
      <c r="E206" s="82">
        <f t="shared" si="38"/>
        <v>0.01</v>
      </c>
      <c r="F206" s="83">
        <f t="shared" si="38"/>
        <v>0.04</v>
      </c>
      <c r="G206" s="81">
        <f t="shared" si="38"/>
        <v>0.04</v>
      </c>
      <c r="H206" s="84">
        <f t="shared" si="38"/>
        <v>0.04</v>
      </c>
      <c r="I206" s="85">
        <f t="shared" si="38"/>
        <v>0.05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0</v>
      </c>
      <c r="E5" s="39">
        <f t="shared" si="0"/>
        <v>729640</v>
      </c>
      <c r="F5" s="40">
        <f t="shared" si="0"/>
        <v>2715500</v>
      </c>
      <c r="G5" s="38">
        <f t="shared" si="0"/>
        <v>2715503</v>
      </c>
      <c r="H5" s="41">
        <f t="shared" si="0"/>
        <v>2715503</v>
      </c>
      <c r="I5" s="42">
        <f t="shared" si="0"/>
        <v>3905503</v>
      </c>
      <c r="J5" s="38">
        <f t="shared" si="0"/>
        <v>3</v>
      </c>
      <c r="K5" s="39">
        <f t="shared" si="0"/>
        <v>11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14.45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107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>
        <v>1</v>
      </c>
      <c r="H23" s="9">
        <v>1</v>
      </c>
      <c r="I23" s="10">
        <v>3000001</v>
      </c>
      <c r="J23" s="6">
        <v>1</v>
      </c>
      <c r="K23" s="7">
        <v>1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108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1</v>
      </c>
      <c r="H25" s="24">
        <f t="shared" si="4"/>
        <v>1</v>
      </c>
      <c r="I25" s="25">
        <f t="shared" si="4"/>
        <v>3000001</v>
      </c>
      <c r="J25" s="21">
        <f t="shared" si="4"/>
        <v>1</v>
      </c>
      <c r="K25" s="22">
        <f t="shared" si="4"/>
        <v>1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729640</v>
      </c>
      <c r="F30" s="13">
        <v>635500</v>
      </c>
      <c r="G30" s="11">
        <v>635500</v>
      </c>
      <c r="H30" s="14">
        <v>635500</v>
      </c>
      <c r="I30" s="15">
        <v>690000</v>
      </c>
      <c r="J30" s="11"/>
      <c r="K30" s="12">
        <v>4</v>
      </c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>
        <v>600000</v>
      </c>
      <c r="G31" s="6">
        <v>600001</v>
      </c>
      <c r="H31" s="9">
        <v>600001</v>
      </c>
      <c r="I31" s="10">
        <v>195501</v>
      </c>
      <c r="J31" s="6">
        <v>1</v>
      </c>
      <c r="K31" s="7">
        <v>4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>
        <v>1480000</v>
      </c>
      <c r="G32" s="6">
        <v>1480000</v>
      </c>
      <c r="H32" s="9">
        <v>1480000</v>
      </c>
      <c r="I32" s="10">
        <v>20000</v>
      </c>
      <c r="J32" s="6"/>
      <c r="K32" s="7">
        <v>1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>
        <v>1</v>
      </c>
      <c r="H34" s="9">
        <v>1</v>
      </c>
      <c r="I34" s="10">
        <v>1</v>
      </c>
      <c r="J34" s="6">
        <v>1</v>
      </c>
      <c r="K34" s="7">
        <v>1</v>
      </c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30599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107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108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>
        <v>30599</v>
      </c>
      <c r="F60" s="18"/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30599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107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108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0</v>
      </c>
      <c r="E101" s="39">
        <f t="shared" si="18"/>
        <v>760239</v>
      </c>
      <c r="F101" s="40">
        <f t="shared" si="18"/>
        <v>2715500</v>
      </c>
      <c r="G101" s="38">
        <f t="shared" si="18"/>
        <v>2715503</v>
      </c>
      <c r="H101" s="41">
        <f t="shared" si="18"/>
        <v>2715503</v>
      </c>
      <c r="I101" s="42">
        <f t="shared" si="18"/>
        <v>3905503</v>
      </c>
      <c r="J101" s="38">
        <f t="shared" si="18"/>
        <v>3</v>
      </c>
      <c r="K101" s="39">
        <f t="shared" si="18"/>
        <v>11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14.45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0</v>
      </c>
      <c r="G111" s="6">
        <f t="shared" si="19"/>
        <v>0</v>
      </c>
      <c r="H111" s="9">
        <f t="shared" si="19"/>
        <v>0</v>
      </c>
      <c r="I111" s="10">
        <f t="shared" si="19"/>
        <v>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107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>
        <v>1</v>
      </c>
      <c r="H119" s="9">
        <v>1</v>
      </c>
      <c r="I119" s="10">
        <v>3000001</v>
      </c>
      <c r="J119" s="6">
        <v>1</v>
      </c>
      <c r="K119" s="7">
        <v>1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108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1</v>
      </c>
      <c r="H121" s="24">
        <f t="shared" si="22"/>
        <v>1</v>
      </c>
      <c r="I121" s="25">
        <f t="shared" si="22"/>
        <v>3000001</v>
      </c>
      <c r="J121" s="21">
        <f t="shared" si="22"/>
        <v>1</v>
      </c>
      <c r="K121" s="22">
        <f t="shared" si="22"/>
        <v>1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30599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30599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729640</v>
      </c>
      <c r="F126" s="13">
        <v>635500</v>
      </c>
      <c r="G126" s="11">
        <v>635500</v>
      </c>
      <c r="H126" s="14">
        <v>635500</v>
      </c>
      <c r="I126" s="15">
        <v>690000</v>
      </c>
      <c r="J126" s="11"/>
      <c r="K126" s="12">
        <v>4</v>
      </c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>
        <v>600000</v>
      </c>
      <c r="G127" s="6">
        <v>600001</v>
      </c>
      <c r="H127" s="9">
        <v>600001</v>
      </c>
      <c r="I127" s="10">
        <v>195501</v>
      </c>
      <c r="J127" s="6">
        <v>1</v>
      </c>
      <c r="K127" s="7">
        <v>4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>
        <v>1480000</v>
      </c>
      <c r="G128" s="6">
        <v>1480000</v>
      </c>
      <c r="H128" s="9">
        <v>1480000</v>
      </c>
      <c r="I128" s="10">
        <v>20000</v>
      </c>
      <c r="J128" s="6"/>
      <c r="K128" s="7">
        <v>1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>
        <v>1</v>
      </c>
      <c r="H130" s="9">
        <v>1</v>
      </c>
      <c r="I130" s="10">
        <v>1</v>
      </c>
      <c r="J130" s="6">
        <v>1</v>
      </c>
      <c r="K130" s="7">
        <v>1</v>
      </c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0</v>
      </c>
      <c r="E132" s="55">
        <f t="shared" si="24"/>
        <v>760239</v>
      </c>
      <c r="F132" s="56">
        <f t="shared" si="24"/>
        <v>2715500</v>
      </c>
      <c r="G132" s="54">
        <f t="shared" si="24"/>
        <v>2715503</v>
      </c>
      <c r="H132" s="57">
        <f t="shared" si="24"/>
        <v>2715503</v>
      </c>
      <c r="I132" s="58">
        <f t="shared" si="24"/>
        <v>3905503</v>
      </c>
      <c r="J132" s="54">
        <f t="shared" si="24"/>
        <v>3</v>
      </c>
      <c r="K132" s="55">
        <f t="shared" si="24"/>
        <v>11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8959331</v>
      </c>
      <c r="D134" s="38">
        <f t="shared" ref="D134:K134" si="25">D144+D147+D148+D151+D154+D155+SUM(D158:D164)</f>
        <v>8542088</v>
      </c>
      <c r="E134" s="39">
        <f t="shared" si="25"/>
        <v>8595191</v>
      </c>
      <c r="F134" s="40">
        <f t="shared" si="25"/>
        <v>12283370</v>
      </c>
      <c r="G134" s="38">
        <f t="shared" si="25"/>
        <v>12283372</v>
      </c>
      <c r="H134" s="41">
        <f t="shared" si="25"/>
        <v>12283372</v>
      </c>
      <c r="I134" s="42">
        <f t="shared" si="25"/>
        <v>13473372</v>
      </c>
      <c r="J134" s="38">
        <f t="shared" si="25"/>
        <v>9958241</v>
      </c>
      <c r="K134" s="39">
        <f t="shared" si="25"/>
        <v>9958249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14.45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0</v>
      </c>
      <c r="E144" s="7">
        <f t="shared" si="26"/>
        <v>0</v>
      </c>
      <c r="F144" s="8">
        <f t="shared" si="26"/>
        <v>0</v>
      </c>
      <c r="G144" s="6">
        <f t="shared" si="26"/>
        <v>0</v>
      </c>
      <c r="H144" s="9">
        <f t="shared" si="26"/>
        <v>0</v>
      </c>
      <c r="I144" s="10">
        <f t="shared" si="26"/>
        <v>0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/>
      <c r="D147" s="6"/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107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108</v>
      </c>
      <c r="B154" s="37" t="s">
        <v>30</v>
      </c>
      <c r="C154" s="6">
        <v>8847090</v>
      </c>
      <c r="D154" s="6">
        <v>3608444</v>
      </c>
      <c r="E154" s="7">
        <v>3445031</v>
      </c>
      <c r="F154" s="8">
        <v>3423440</v>
      </c>
      <c r="G154" s="6">
        <v>3423444</v>
      </c>
      <c r="H154" s="9">
        <v>3423444</v>
      </c>
      <c r="I154" s="10">
        <v>6423444</v>
      </c>
      <c r="J154" s="6">
        <v>3563120</v>
      </c>
      <c r="K154" s="7">
        <v>3563120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112241</v>
      </c>
      <c r="D158" s="6">
        <v>97499</v>
      </c>
      <c r="E158" s="7">
        <v>79967</v>
      </c>
      <c r="F158" s="8">
        <v>647500</v>
      </c>
      <c r="G158" s="6">
        <v>647502</v>
      </c>
      <c r="H158" s="9">
        <v>647502</v>
      </c>
      <c r="I158" s="10">
        <v>647502</v>
      </c>
      <c r="J158" s="6">
        <v>673921</v>
      </c>
      <c r="K158" s="7">
        <v>673921</v>
      </c>
    </row>
    <row r="159" spans="1:11" ht="13.5" x14ac:dyDescent="0.25">
      <c r="A159" s="50" t="s">
        <v>43</v>
      </c>
      <c r="B159" s="37" t="s">
        <v>20</v>
      </c>
      <c r="C159" s="11"/>
      <c r="D159" s="11">
        <v>937617</v>
      </c>
      <c r="E159" s="12">
        <v>1499730</v>
      </c>
      <c r="F159" s="13">
        <v>1048850</v>
      </c>
      <c r="G159" s="11">
        <v>-405170</v>
      </c>
      <c r="H159" s="14">
        <v>-405170</v>
      </c>
      <c r="I159" s="15">
        <v>-350670</v>
      </c>
      <c r="J159" s="11">
        <v>-1083129</v>
      </c>
      <c r="K159" s="12">
        <v>-1083125</v>
      </c>
    </row>
    <row r="160" spans="1:11" ht="13.5" x14ac:dyDescent="0.25">
      <c r="A160" s="49" t="s">
        <v>44</v>
      </c>
      <c r="B160" s="37" t="s">
        <v>20</v>
      </c>
      <c r="C160" s="6"/>
      <c r="D160" s="6">
        <v>513659</v>
      </c>
      <c r="E160" s="7">
        <v>298734</v>
      </c>
      <c r="F160" s="8">
        <v>1498710</v>
      </c>
      <c r="G160" s="6">
        <v>2952719</v>
      </c>
      <c r="H160" s="9">
        <v>2952719</v>
      </c>
      <c r="I160" s="10">
        <v>2548219</v>
      </c>
      <c r="J160" s="6">
        <v>2448709</v>
      </c>
      <c r="K160" s="7">
        <v>2448712</v>
      </c>
    </row>
    <row r="161" spans="1:11" ht="13.5" x14ac:dyDescent="0.25">
      <c r="A161" s="49" t="s">
        <v>45</v>
      </c>
      <c r="B161" s="37" t="s">
        <v>20</v>
      </c>
      <c r="C161" s="6"/>
      <c r="D161" s="6">
        <v>570481</v>
      </c>
      <c r="E161" s="7">
        <v>457341</v>
      </c>
      <c r="F161" s="8">
        <v>2060480</v>
      </c>
      <c r="G161" s="6">
        <v>2060482</v>
      </c>
      <c r="H161" s="9">
        <v>2060482</v>
      </c>
      <c r="I161" s="10">
        <v>600482</v>
      </c>
      <c r="J161" s="6">
        <v>604166</v>
      </c>
      <c r="K161" s="7">
        <v>604167</v>
      </c>
    </row>
    <row r="162" spans="1:11" ht="13.5" x14ac:dyDescent="0.25">
      <c r="A162" s="50" t="s">
        <v>46</v>
      </c>
      <c r="B162" s="48" t="s">
        <v>20</v>
      </c>
      <c r="C162" s="6"/>
      <c r="D162" s="6">
        <v>1606738</v>
      </c>
      <c r="E162" s="7">
        <v>1606738</v>
      </c>
      <c r="F162" s="8">
        <v>2396740</v>
      </c>
      <c r="G162" s="6">
        <v>2396742</v>
      </c>
      <c r="H162" s="9">
        <v>2396742</v>
      </c>
      <c r="I162" s="10">
        <v>2396742</v>
      </c>
      <c r="J162" s="6">
        <v>2494529</v>
      </c>
      <c r="K162" s="7">
        <v>2494529</v>
      </c>
    </row>
    <row r="163" spans="1:11" ht="13.5" x14ac:dyDescent="0.25">
      <c r="A163" s="49" t="s">
        <v>47</v>
      </c>
      <c r="B163" s="37" t="s">
        <v>20</v>
      </c>
      <c r="C163" s="6"/>
      <c r="D163" s="6">
        <v>1207650</v>
      </c>
      <c r="E163" s="7">
        <v>1207650</v>
      </c>
      <c r="F163" s="8">
        <v>1207650</v>
      </c>
      <c r="G163" s="6">
        <v>1207653</v>
      </c>
      <c r="H163" s="9">
        <v>1207653</v>
      </c>
      <c r="I163" s="10">
        <v>1207653</v>
      </c>
      <c r="J163" s="6">
        <v>1256925</v>
      </c>
      <c r="K163" s="7">
        <v>1256925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8959331</v>
      </c>
      <c r="D165" s="54">
        <f t="shared" ref="D165:K165" si="27">D144+D147+D148+D151+D154+D155+SUM(D158:D164)</f>
        <v>8542088</v>
      </c>
      <c r="E165" s="55">
        <f t="shared" si="27"/>
        <v>8595191</v>
      </c>
      <c r="F165" s="56">
        <f t="shared" si="27"/>
        <v>12283370</v>
      </c>
      <c r="G165" s="54">
        <f t="shared" si="27"/>
        <v>12283372</v>
      </c>
      <c r="H165" s="57">
        <f t="shared" si="27"/>
        <v>12283372</v>
      </c>
      <c r="I165" s="66">
        <f t="shared" si="27"/>
        <v>13473372</v>
      </c>
      <c r="J165" s="54">
        <f t="shared" si="27"/>
        <v>9958241</v>
      </c>
      <c r="K165" s="55">
        <f t="shared" si="27"/>
        <v>9958249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503610</v>
      </c>
      <c r="D168" s="60">
        <v>610188</v>
      </c>
      <c r="E168" s="61">
        <v>761585</v>
      </c>
      <c r="F168" s="62">
        <v>811660</v>
      </c>
      <c r="G168" s="60">
        <v>649660</v>
      </c>
      <c r="H168" s="63">
        <v>649660</v>
      </c>
      <c r="I168" s="64">
        <v>665903</v>
      </c>
      <c r="J168" s="60">
        <v>695852</v>
      </c>
      <c r="K168" s="61">
        <v>726487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991859</v>
      </c>
      <c r="D169" s="38">
        <f t="shared" ref="D169:K169" si="28">D179+D182+D183+D186+D189+D190+SUM(D193:D199)</f>
        <v>229121</v>
      </c>
      <c r="E169" s="39">
        <f t="shared" si="28"/>
        <v>1578385</v>
      </c>
      <c r="F169" s="40">
        <f t="shared" si="28"/>
        <v>5378370</v>
      </c>
      <c r="G169" s="38">
        <f t="shared" si="28"/>
        <v>2719440</v>
      </c>
      <c r="H169" s="41">
        <f t="shared" si="28"/>
        <v>2719440</v>
      </c>
      <c r="I169" s="42">
        <f t="shared" si="28"/>
        <v>3803868</v>
      </c>
      <c r="J169" s="38">
        <f t="shared" si="28"/>
        <v>3975092</v>
      </c>
      <c r="K169" s="39">
        <f t="shared" si="28"/>
        <v>4149998</v>
      </c>
    </row>
    <row r="170" spans="1:11" ht="13.5" x14ac:dyDescent="0.25">
      <c r="A170" s="44" t="s">
        <v>19</v>
      </c>
      <c r="B170" s="45" t="s">
        <v>20</v>
      </c>
      <c r="C170" s="6">
        <v>185239</v>
      </c>
      <c r="D170" s="6">
        <v>38925</v>
      </c>
      <c r="E170" s="7">
        <v>1483</v>
      </c>
      <c r="F170" s="8"/>
      <c r="G170" s="6">
        <v>10000</v>
      </c>
      <c r="H170" s="9">
        <v>10000</v>
      </c>
      <c r="I170" s="10">
        <v>80000</v>
      </c>
      <c r="J170" s="6">
        <v>83600</v>
      </c>
      <c r="K170" s="7">
        <v>87279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185239</v>
      </c>
      <c r="D179" s="6">
        <f t="shared" ref="D179:K179" si="29">SUM(D170:D178)</f>
        <v>38925</v>
      </c>
      <c r="E179" s="7">
        <f t="shared" si="29"/>
        <v>1483</v>
      </c>
      <c r="F179" s="8">
        <f t="shared" si="29"/>
        <v>0</v>
      </c>
      <c r="G179" s="6">
        <f t="shared" si="29"/>
        <v>10000</v>
      </c>
      <c r="H179" s="9">
        <f t="shared" si="29"/>
        <v>10000</v>
      </c>
      <c r="I179" s="10">
        <f t="shared" si="29"/>
        <v>80000</v>
      </c>
      <c r="J179" s="6">
        <f t="shared" si="29"/>
        <v>83600</v>
      </c>
      <c r="K179" s="7">
        <f t="shared" si="29"/>
        <v>87279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107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647930</v>
      </c>
      <c r="D187" s="6">
        <v>134698</v>
      </c>
      <c r="E187" s="7">
        <v>1563167</v>
      </c>
      <c r="F187" s="8">
        <v>930150</v>
      </c>
      <c r="G187" s="6">
        <v>721150</v>
      </c>
      <c r="H187" s="9">
        <v>721150</v>
      </c>
      <c r="I187" s="10">
        <v>824637</v>
      </c>
      <c r="J187" s="6">
        <v>861745</v>
      </c>
      <c r="K187" s="7">
        <v>899662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108</v>
      </c>
      <c r="B189" s="37" t="s">
        <v>30</v>
      </c>
      <c r="C189" s="21">
        <f t="shared" ref="C189:K189" si="32">SUM(C187:C188)</f>
        <v>647930</v>
      </c>
      <c r="D189" s="21">
        <f t="shared" si="32"/>
        <v>134698</v>
      </c>
      <c r="E189" s="22">
        <f t="shared" si="32"/>
        <v>1563167</v>
      </c>
      <c r="F189" s="23">
        <f t="shared" si="32"/>
        <v>930150</v>
      </c>
      <c r="G189" s="21">
        <f t="shared" si="32"/>
        <v>721150</v>
      </c>
      <c r="H189" s="24">
        <f t="shared" si="32"/>
        <v>721150</v>
      </c>
      <c r="I189" s="25">
        <f t="shared" si="32"/>
        <v>824637</v>
      </c>
      <c r="J189" s="21">
        <f t="shared" si="32"/>
        <v>861745</v>
      </c>
      <c r="K189" s="22">
        <f t="shared" si="32"/>
        <v>899662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119475</v>
      </c>
      <c r="D195" s="6">
        <v>18016</v>
      </c>
      <c r="E195" s="7">
        <v>10439</v>
      </c>
      <c r="F195" s="8">
        <v>83740</v>
      </c>
      <c r="G195" s="6">
        <v>82000</v>
      </c>
      <c r="H195" s="9">
        <v>82000</v>
      </c>
      <c r="I195" s="10">
        <v>87513</v>
      </c>
      <c r="J195" s="6">
        <v>91450</v>
      </c>
      <c r="K195" s="7">
        <v>95475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9340</v>
      </c>
      <c r="G196" s="6">
        <v>29336</v>
      </c>
      <c r="H196" s="9">
        <v>29336</v>
      </c>
      <c r="I196" s="10">
        <v>30774</v>
      </c>
      <c r="J196" s="6">
        <v>32159</v>
      </c>
      <c r="K196" s="7">
        <v>33574</v>
      </c>
    </row>
    <row r="197" spans="1:11" ht="13.5" x14ac:dyDescent="0.25">
      <c r="A197" s="50" t="s">
        <v>46</v>
      </c>
      <c r="B197" s="48" t="s">
        <v>20</v>
      </c>
      <c r="C197" s="6">
        <v>39215</v>
      </c>
      <c r="D197" s="6">
        <v>37482</v>
      </c>
      <c r="E197" s="7">
        <v>3296</v>
      </c>
      <c r="F197" s="8">
        <v>4355140</v>
      </c>
      <c r="G197" s="6">
        <v>1876954</v>
      </c>
      <c r="H197" s="9">
        <v>1876954</v>
      </c>
      <c r="I197" s="10">
        <v>2780944</v>
      </c>
      <c r="J197" s="6">
        <v>2906138</v>
      </c>
      <c r="K197" s="7">
        <v>3034008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1495469</v>
      </c>
      <c r="D201" s="54">
        <f t="shared" si="34"/>
        <v>839309</v>
      </c>
      <c r="E201" s="55">
        <f t="shared" si="34"/>
        <v>2339970</v>
      </c>
      <c r="F201" s="56">
        <f t="shared" si="34"/>
        <v>6190030</v>
      </c>
      <c r="G201" s="54">
        <f t="shared" si="34"/>
        <v>3369100</v>
      </c>
      <c r="H201" s="57">
        <f t="shared" si="34"/>
        <v>3369100</v>
      </c>
      <c r="I201" s="58">
        <f t="shared" si="34"/>
        <v>4469771</v>
      </c>
      <c r="J201" s="54">
        <f t="shared" si="34"/>
        <v>4670944</v>
      </c>
      <c r="K201" s="55">
        <f t="shared" si="34"/>
        <v>4876485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95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4.0249184795833941E-2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96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4.0178049725244067E-2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97</v>
      </c>
      <c r="B205" s="80"/>
      <c r="C205" s="81">
        <f>IF(ISERROR(ROUND((C169)/C165,2)),0,(ROUND((C169)/C165,2)))</f>
        <v>0.11</v>
      </c>
      <c r="D205" s="81">
        <f t="shared" ref="D205:K205" si="37">IF(ISERROR(ROUND((D169)/D165,2)),0,(ROUND((D169)/D165,2)))</f>
        <v>0.03</v>
      </c>
      <c r="E205" s="82">
        <f t="shared" si="37"/>
        <v>0.18</v>
      </c>
      <c r="F205" s="83">
        <f t="shared" si="37"/>
        <v>0.44</v>
      </c>
      <c r="G205" s="81">
        <f t="shared" si="37"/>
        <v>0.22</v>
      </c>
      <c r="H205" s="84">
        <f t="shared" si="37"/>
        <v>0.22</v>
      </c>
      <c r="I205" s="85">
        <f t="shared" si="37"/>
        <v>0.28000000000000003</v>
      </c>
      <c r="J205" s="81">
        <f t="shared" si="37"/>
        <v>0.4</v>
      </c>
      <c r="K205" s="82">
        <f t="shared" si="37"/>
        <v>0.42</v>
      </c>
    </row>
    <row r="206" spans="1:11" ht="13.5" x14ac:dyDescent="0.25">
      <c r="A206" s="79" t="s">
        <v>98</v>
      </c>
      <c r="B206" s="80"/>
      <c r="C206" s="81">
        <f>IF(ISERROR(ROUND((C37+C69+C169)/C165,2)),0,(ROUND((C37+C69+C169)/C165,2)))</f>
        <v>0.11</v>
      </c>
      <c r="D206" s="81">
        <f t="shared" ref="D206:K206" si="38">IF(ISERROR(ROUND((D37+D69+D169)/D165,2)),0,(ROUND((D37+D69+D169)/D165,2)))</f>
        <v>0.03</v>
      </c>
      <c r="E206" s="82">
        <f t="shared" si="38"/>
        <v>0.19</v>
      </c>
      <c r="F206" s="83">
        <f t="shared" si="38"/>
        <v>0.44</v>
      </c>
      <c r="G206" s="81">
        <f t="shared" si="38"/>
        <v>0.22</v>
      </c>
      <c r="H206" s="84">
        <f t="shared" si="38"/>
        <v>0.22</v>
      </c>
      <c r="I206" s="85">
        <f t="shared" si="38"/>
        <v>0.28000000000000003</v>
      </c>
      <c r="J206" s="81">
        <f t="shared" si="38"/>
        <v>0.4</v>
      </c>
      <c r="K206" s="82">
        <f t="shared" si="38"/>
        <v>0.42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99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100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101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102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103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104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105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106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59115E8-2855-4A98-87DF-2D4DC34EF199}"/>
</file>

<file path=customXml/itemProps2.xml><?xml version="1.0" encoding="utf-8"?>
<ds:datastoreItem xmlns:ds="http://schemas.openxmlformats.org/officeDocument/2006/customXml" ds:itemID="{AE3D84A2-A48E-401A-B221-56FC558A2521}"/>
</file>

<file path=customXml/itemProps3.xml><?xml version="1.0" encoding="utf-8"?>
<ds:datastoreItem xmlns:ds="http://schemas.openxmlformats.org/officeDocument/2006/customXml" ds:itemID="{A52AD4F3-D446-4636-8946-485A55F185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2022-09-29T09:48:09Z</dcterms:created>
  <dcterms:modified xsi:type="dcterms:W3CDTF">2022-09-29T09:51:10Z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2022-09-29T09:51:09Z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6c506715-41cf-470f-b975-651b58468497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